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updateLinks="always" codeName="Tento_zošit" defaultThemeVersion="124226"/>
  <xr:revisionPtr revIDLastSave="0" documentId="13_ncr:1_{6B7F1B58-6D97-4432-86D3-BD5B6A703C8C}" xr6:coauthVersionLast="47" xr6:coauthVersionMax="47" xr10:uidLastSave="{00000000-0000-0000-0000-000000000000}"/>
  <bookViews>
    <workbookView xWindow="-120" yWindow="-120" windowWidth="29040" windowHeight="15720" xr2:uid="{00000000-000D-0000-FFFF-FFFF00000000}"/>
  </bookViews>
  <sheets>
    <sheet name="Rozpočet Promenáda" sheetId="17" r:id="rId1"/>
    <sheet name="LC1 - &quot;A&quot; Plávajúce premostenie" sheetId="7" r:id="rId2"/>
    <sheet name="LC2 - &quot;B&quot; Plávajúce prístavisko" sheetId="8" r:id="rId3"/>
    <sheet name="LC3 - &quot;C&quot; Plávajúca promenáda" sheetId="9" r:id="rId4"/>
    <sheet name="Inštrukcie k vypĺňaniu hárkov" sheetId="11" r:id="rId5"/>
  </sheets>
  <definedNames>
    <definedName name="_xlnm.Print_Area" localSheetId="1">'LC1 - "A" Plávajúce premostenie'!$A$1:$F$86</definedName>
    <definedName name="_xlnm.Print_Area" localSheetId="2">'LC2 - "B" Plávajúce prístavisko'!$A$1:$F$83</definedName>
    <definedName name="_xlnm.Print_Area" localSheetId="3">'LC3 - "C" Plávajúca promenáda'!$A$1:$F$83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 i="17" l="1"/>
  <c r="H72" i="7" l="1"/>
  <c r="H30" i="7"/>
  <c r="H65" i="9"/>
  <c r="H24" i="9"/>
  <c r="H69" i="8"/>
  <c r="H35" i="8"/>
  <c r="H29" i="8"/>
  <c r="H24" i="8"/>
  <c r="F24" i="9"/>
  <c r="F11" i="7" l="1"/>
  <c r="H11" i="7" s="1"/>
  <c r="I11" i="7" l="1"/>
  <c r="F47" i="9" l="1"/>
  <c r="H47" i="9" s="1"/>
  <c r="I47" i="9" s="1"/>
  <c r="F37" i="9"/>
  <c r="H37" i="9" s="1"/>
  <c r="I37" i="9" s="1"/>
  <c r="F49" i="8"/>
  <c r="H49" i="8" s="1"/>
  <c r="I49" i="8" s="1"/>
  <c r="F39" i="7" l="1"/>
  <c r="H39" i="7" s="1"/>
  <c r="I39" i="7" s="1"/>
  <c r="F24" i="8" l="1"/>
  <c r="I24" i="8" l="1"/>
  <c r="F46" i="9"/>
  <c r="H46" i="9" s="1"/>
  <c r="I46" i="9" s="1"/>
  <c r="F45" i="9"/>
  <c r="H45" i="9" s="1"/>
  <c r="I45" i="9" s="1"/>
  <c r="F44" i="9"/>
  <c r="H44" i="9" s="1"/>
  <c r="I44" i="9" s="1"/>
  <c r="F43" i="9"/>
  <c r="H43" i="9" s="1"/>
  <c r="I43" i="9" s="1"/>
  <c r="F42" i="9"/>
  <c r="H42" i="9" s="1"/>
  <c r="I42" i="9" s="1"/>
  <c r="F41" i="9"/>
  <c r="H41" i="9" s="1"/>
  <c r="I41" i="9" s="1"/>
  <c r="F40" i="9"/>
  <c r="E39" i="9" l="1"/>
  <c r="F39" i="9" s="1"/>
  <c r="H40" i="9"/>
  <c r="H39" i="9" s="1"/>
  <c r="I40" i="9"/>
  <c r="F35" i="8"/>
  <c r="F70" i="7"/>
  <c r="H70" i="7" s="1"/>
  <c r="I70" i="7" s="1"/>
  <c r="F52" i="7"/>
  <c r="H52" i="7" s="1"/>
  <c r="I52" i="7" s="1"/>
  <c r="F51" i="7"/>
  <c r="H51" i="7" s="1"/>
  <c r="I51" i="7" s="1"/>
  <c r="F50" i="7"/>
  <c r="H50" i="7" s="1"/>
  <c r="I50" i="7" s="1"/>
  <c r="F49" i="7"/>
  <c r="H49" i="7" s="1"/>
  <c r="I49" i="7" s="1"/>
  <c r="F53" i="7"/>
  <c r="H53" i="7" s="1"/>
  <c r="I53" i="7" s="1"/>
  <c r="F48" i="7"/>
  <c r="H48" i="7" s="1"/>
  <c r="I48" i="7" s="1"/>
  <c r="F47" i="7"/>
  <c r="H47" i="7" s="1"/>
  <c r="I47" i="7" s="1"/>
  <c r="F46" i="7"/>
  <c r="H46" i="7" s="1"/>
  <c r="I46" i="7" l="1"/>
  <c r="I35" i="8"/>
  <c r="I39" i="9"/>
  <c r="E45" i="7"/>
  <c r="F45" i="7" s="1"/>
  <c r="F65" i="9"/>
  <c r="I65" i="9" s="1"/>
  <c r="H45" i="7" l="1"/>
  <c r="I45" i="7" s="1"/>
  <c r="F72" i="7"/>
  <c r="F69" i="8"/>
  <c r="F29" i="8"/>
  <c r="I72" i="7" l="1"/>
  <c r="I69" i="8"/>
  <c r="I29" i="8"/>
  <c r="F75" i="9" l="1"/>
  <c r="H74" i="9" s="1"/>
  <c r="F57" i="9"/>
  <c r="F56" i="9"/>
  <c r="H56" i="9" s="1"/>
  <c r="I56" i="9" s="1"/>
  <c r="F55" i="9"/>
  <c r="H55" i="9" s="1"/>
  <c r="I55" i="9" s="1"/>
  <c r="F54" i="9"/>
  <c r="H54" i="9" s="1"/>
  <c r="I54" i="9" s="1"/>
  <c r="F53" i="9"/>
  <c r="H53" i="9" s="1"/>
  <c r="I53" i="9" s="1"/>
  <c r="F52" i="9"/>
  <c r="H52" i="9" s="1"/>
  <c r="I52" i="9" s="1"/>
  <c r="F50" i="9"/>
  <c r="H57" i="9" l="1"/>
  <c r="I57" i="9" s="1"/>
  <c r="H50" i="9"/>
  <c r="H49" i="9" s="1"/>
  <c r="E49" i="9"/>
  <c r="F49" i="9" s="1"/>
  <c r="H75" i="9"/>
  <c r="I75" i="9" s="1"/>
  <c r="F1" i="7"/>
  <c r="F1" i="9"/>
  <c r="B4" i="9"/>
  <c r="B4" i="8"/>
  <c r="B4" i="7"/>
  <c r="I50" i="9" l="1"/>
  <c r="I49" i="9"/>
  <c r="F1" i="8"/>
  <c r="F63" i="9" l="1"/>
  <c r="H63" i="9" s="1"/>
  <c r="I63" i="9" s="1"/>
  <c r="F62" i="9"/>
  <c r="H62" i="9" s="1"/>
  <c r="I62" i="9" s="1"/>
  <c r="F61" i="9"/>
  <c r="H61" i="9" s="1"/>
  <c r="I61" i="9" s="1"/>
  <c r="F60" i="9"/>
  <c r="F69" i="7"/>
  <c r="H69" i="7" s="1"/>
  <c r="I69" i="7" s="1"/>
  <c r="F68" i="7"/>
  <c r="H68" i="7" s="1"/>
  <c r="I68" i="7" s="1"/>
  <c r="F67" i="8"/>
  <c r="H67" i="8" s="1"/>
  <c r="I67" i="8" s="1"/>
  <c r="F66" i="8"/>
  <c r="H66" i="8" s="1"/>
  <c r="I66" i="8" s="1"/>
  <c r="F64" i="8"/>
  <c r="H64" i="8" s="1"/>
  <c r="I64" i="8" s="1"/>
  <c r="F63" i="8"/>
  <c r="H63" i="8" s="1"/>
  <c r="I63" i="8" s="1"/>
  <c r="F59" i="8"/>
  <c r="H59" i="8" s="1"/>
  <c r="I59" i="8" s="1"/>
  <c r="F58" i="8"/>
  <c r="H58" i="8" s="1"/>
  <c r="I58" i="8" s="1"/>
  <c r="F57" i="8"/>
  <c r="H57" i="8" s="1"/>
  <c r="I57" i="8" s="1"/>
  <c r="F56" i="8"/>
  <c r="H56" i="8" s="1"/>
  <c r="I56" i="8" s="1"/>
  <c r="F55" i="8"/>
  <c r="H55" i="8" s="1"/>
  <c r="I55" i="8" s="1"/>
  <c r="F54" i="8"/>
  <c r="H54" i="8" s="1"/>
  <c r="I54" i="8" s="1"/>
  <c r="F52" i="8"/>
  <c r="H52" i="8" s="1"/>
  <c r="F63" i="7"/>
  <c r="H63" i="7" s="1"/>
  <c r="I63" i="7" s="1"/>
  <c r="H60" i="9" l="1"/>
  <c r="H59" i="9" s="1"/>
  <c r="I52" i="8"/>
  <c r="H51" i="8"/>
  <c r="E59" i="9"/>
  <c r="F59" i="9" s="1"/>
  <c r="E51" i="8"/>
  <c r="F51" i="8" s="1"/>
  <c r="I59" i="9" l="1"/>
  <c r="I60" i="9"/>
  <c r="I51" i="8"/>
  <c r="F36" i="9"/>
  <c r="H36" i="9" s="1"/>
  <c r="I36" i="9" s="1"/>
  <c r="F35" i="9"/>
  <c r="H35" i="9" s="1"/>
  <c r="I35" i="9" s="1"/>
  <c r="F34" i="9"/>
  <c r="H34" i="9" s="1"/>
  <c r="I34" i="9" s="1"/>
  <c r="F33" i="9"/>
  <c r="H33" i="9" s="1"/>
  <c r="I33" i="9" s="1"/>
  <c r="F32" i="9"/>
  <c r="H32" i="9" s="1"/>
  <c r="I32" i="9" s="1"/>
  <c r="F31" i="9"/>
  <c r="H31" i="9" s="1"/>
  <c r="I31" i="9" s="1"/>
  <c r="F30" i="9"/>
  <c r="F22" i="9"/>
  <c r="H22" i="9" s="1"/>
  <c r="F21" i="9"/>
  <c r="H21" i="9" s="1"/>
  <c r="F20" i="9"/>
  <c r="H20" i="9" s="1"/>
  <c r="F19" i="9"/>
  <c r="F18" i="9"/>
  <c r="F17" i="9"/>
  <c r="H17" i="9" s="1"/>
  <c r="F14" i="9"/>
  <c r="F13" i="9"/>
  <c r="F12" i="9"/>
  <c r="H12" i="9" s="1"/>
  <c r="F11" i="9"/>
  <c r="H11" i="9" s="1"/>
  <c r="F48" i="8"/>
  <c r="H48" i="8" s="1"/>
  <c r="I48" i="8" s="1"/>
  <c r="F47" i="8"/>
  <c r="H47" i="8" s="1"/>
  <c r="I47" i="8" s="1"/>
  <c r="F46" i="8"/>
  <c r="H46" i="8" s="1"/>
  <c r="I46" i="8" s="1"/>
  <c r="F45" i="8"/>
  <c r="H45" i="8" s="1"/>
  <c r="I45" i="8" s="1"/>
  <c r="F44" i="8"/>
  <c r="H44" i="8" s="1"/>
  <c r="I44" i="8" s="1"/>
  <c r="F43" i="8"/>
  <c r="H43" i="8" s="1"/>
  <c r="I43" i="8" s="1"/>
  <c r="F42" i="8"/>
  <c r="H42" i="8" s="1"/>
  <c r="F19" i="8"/>
  <c r="H19" i="8" s="1"/>
  <c r="I19" i="8" s="1"/>
  <c r="F18" i="8"/>
  <c r="H18" i="8" s="1"/>
  <c r="I18" i="8" s="1"/>
  <c r="F17" i="8"/>
  <c r="F14" i="8"/>
  <c r="H14" i="8" s="1"/>
  <c r="I14" i="8" s="1"/>
  <c r="F13" i="8"/>
  <c r="H13" i="8" s="1"/>
  <c r="I13" i="8" s="1"/>
  <c r="F12" i="8"/>
  <c r="H12" i="8" s="1"/>
  <c r="I12" i="8" s="1"/>
  <c r="F11" i="8"/>
  <c r="H11" i="8" s="1"/>
  <c r="H19" i="9" l="1"/>
  <c r="I19" i="9" s="1"/>
  <c r="H18" i="9"/>
  <c r="H16" i="9" s="1"/>
  <c r="H14" i="9"/>
  <c r="I14" i="9" s="1"/>
  <c r="H13" i="9"/>
  <c r="I13" i="9" s="1"/>
  <c r="H10" i="9"/>
  <c r="I42" i="8"/>
  <c r="H41" i="8"/>
  <c r="H17" i="8"/>
  <c r="H30" i="9"/>
  <c r="H29" i="9" s="1"/>
  <c r="E29" i="9"/>
  <c r="F29" i="9" s="1"/>
  <c r="I30" i="9"/>
  <c r="I24" i="9"/>
  <c r="I22" i="9"/>
  <c r="I21" i="9"/>
  <c r="E16" i="9"/>
  <c r="F16" i="9" s="1"/>
  <c r="I11" i="9"/>
  <c r="I11" i="8"/>
  <c r="I12" i="9"/>
  <c r="I20" i="9"/>
  <c r="E41" i="8"/>
  <c r="E10" i="8"/>
  <c r="E10" i="9"/>
  <c r="F10" i="9" s="1"/>
  <c r="F36" i="7"/>
  <c r="H36" i="7" s="1"/>
  <c r="F14" i="7"/>
  <c r="H14" i="7" s="1"/>
  <c r="I14" i="7" s="1"/>
  <c r="F13" i="7"/>
  <c r="H13" i="7" s="1"/>
  <c r="I13" i="7" s="1"/>
  <c r="F12" i="7"/>
  <c r="H12" i="7" s="1"/>
  <c r="F20" i="7"/>
  <c r="H20" i="7" s="1"/>
  <c r="I20" i="7" s="1"/>
  <c r="F19" i="7"/>
  <c r="H19" i="7" s="1"/>
  <c r="I19" i="7" s="1"/>
  <c r="F18" i="7"/>
  <c r="H18" i="7" s="1"/>
  <c r="I18" i="7" s="1"/>
  <c r="F17" i="7"/>
  <c r="H10" i="7" l="1"/>
  <c r="H6" i="9"/>
  <c r="I18" i="9"/>
  <c r="H17" i="7"/>
  <c r="I17" i="7" s="1"/>
  <c r="I17" i="8"/>
  <c r="I29" i="9"/>
  <c r="I17" i="9"/>
  <c r="H10" i="8"/>
  <c r="I12" i="7"/>
  <c r="I10" i="9"/>
  <c r="I16" i="9"/>
  <c r="E16" i="7"/>
  <c r="E10" i="7"/>
  <c r="E74" i="9"/>
  <c r="F74" i="9" s="1"/>
  <c r="F80" i="8"/>
  <c r="H80" i="8" s="1"/>
  <c r="I80" i="8" s="1"/>
  <c r="F79" i="8"/>
  <c r="F65" i="8"/>
  <c r="H65" i="8" s="1"/>
  <c r="I65" i="8" s="1"/>
  <c r="F62" i="8"/>
  <c r="F22" i="8"/>
  <c r="H22" i="8" s="1"/>
  <c r="F21" i="8"/>
  <c r="H21" i="8" s="1"/>
  <c r="I21" i="8" s="1"/>
  <c r="F20" i="8"/>
  <c r="H20" i="8" s="1"/>
  <c r="I20" i="8" s="1"/>
  <c r="F83" i="7"/>
  <c r="H83" i="7" s="1"/>
  <c r="I83" i="7" s="1"/>
  <c r="F82" i="7"/>
  <c r="H16" i="8" l="1"/>
  <c r="H82" i="7"/>
  <c r="I82" i="7" s="1"/>
  <c r="I36" i="7"/>
  <c r="H16" i="7"/>
  <c r="H79" i="8"/>
  <c r="H78" i="8" s="1"/>
  <c r="E78" i="8"/>
  <c r="F78" i="8" s="1"/>
  <c r="I79" i="8"/>
  <c r="H62" i="8"/>
  <c r="H61" i="8" s="1"/>
  <c r="I22" i="8"/>
  <c r="E61" i="8"/>
  <c r="F61" i="8" s="1"/>
  <c r="E16" i="8"/>
  <c r="F16" i="8" s="1"/>
  <c r="E81" i="7"/>
  <c r="F81" i="7" s="1"/>
  <c r="F41" i="8"/>
  <c r="F10" i="8"/>
  <c r="F30" i="7"/>
  <c r="F62" i="7"/>
  <c r="H62" i="7" s="1"/>
  <c r="I62" i="7" s="1"/>
  <c r="F67" i="7"/>
  <c r="H67" i="7" s="1"/>
  <c r="I67" i="7" s="1"/>
  <c r="F66" i="7"/>
  <c r="H66" i="7" s="1"/>
  <c r="H6" i="8" l="1"/>
  <c r="I10" i="8"/>
  <c r="F6" i="8"/>
  <c r="F15" i="17" s="1"/>
  <c r="H81" i="7"/>
  <c r="I81" i="7" s="1"/>
  <c r="I66" i="7"/>
  <c r="H65" i="7"/>
  <c r="I30" i="7"/>
  <c r="I78" i="8"/>
  <c r="I61" i="8"/>
  <c r="I62" i="8"/>
  <c r="I41" i="8"/>
  <c r="I16" i="8"/>
  <c r="I74" i="9"/>
  <c r="I6" i="9" s="1"/>
  <c r="G17" i="17" s="1"/>
  <c r="E65" i="7"/>
  <c r="F65" i="7" s="1"/>
  <c r="F61" i="7"/>
  <c r="H61" i="7" s="1"/>
  <c r="I61" i="7" s="1"/>
  <c r="F60" i="7"/>
  <c r="H60" i="7" s="1"/>
  <c r="I60" i="7" s="1"/>
  <c r="F59" i="7"/>
  <c r="H59" i="7" s="1"/>
  <c r="I59" i="7" s="1"/>
  <c r="F58" i="7"/>
  <c r="F56" i="7"/>
  <c r="H56" i="7" s="1"/>
  <c r="F43" i="7"/>
  <c r="F37" i="7"/>
  <c r="H37" i="7" s="1"/>
  <c r="F42" i="7"/>
  <c r="H42" i="7" s="1"/>
  <c r="I42" i="7" s="1"/>
  <c r="F41" i="7"/>
  <c r="H41" i="7" s="1"/>
  <c r="I41" i="7" s="1"/>
  <c r="F40" i="7"/>
  <c r="H40" i="7" s="1"/>
  <c r="I40" i="7" s="1"/>
  <c r="I65" i="7" l="1"/>
  <c r="I6" i="8"/>
  <c r="G15" i="17" s="1"/>
  <c r="H58" i="7"/>
  <c r="I58" i="7" s="1"/>
  <c r="I56" i="7"/>
  <c r="H43" i="7"/>
  <c r="I43" i="7" s="1"/>
  <c r="I37" i="7"/>
  <c r="F6" i="9"/>
  <c r="F17" i="17" s="1"/>
  <c r="E55" i="7"/>
  <c r="F55" i="7" s="1"/>
  <c r="F38" i="7"/>
  <c r="F28" i="7"/>
  <c r="F27" i="7"/>
  <c r="H27" i="7" s="1"/>
  <c r="I27" i="7" s="1"/>
  <c r="F26" i="7"/>
  <c r="H26" i="7" s="1"/>
  <c r="I26" i="7" s="1"/>
  <c r="F25" i="7"/>
  <c r="H25" i="7" s="1"/>
  <c r="I25" i="7" s="1"/>
  <c r="F23" i="7"/>
  <c r="H55" i="7" l="1"/>
  <c r="I55" i="7" s="1"/>
  <c r="E35" i="7"/>
  <c r="F35" i="7" s="1"/>
  <c r="H38" i="7"/>
  <c r="H28" i="7"/>
  <c r="I28" i="7" s="1"/>
  <c r="H23" i="7"/>
  <c r="I23" i="7" s="1"/>
  <c r="F10" i="7"/>
  <c r="I10" i="7" s="1"/>
  <c r="F24" i="7"/>
  <c r="I38" i="7" l="1"/>
  <c r="H35" i="7"/>
  <c r="I35" i="7" s="1"/>
  <c r="E22" i="7"/>
  <c r="F22" i="7" s="1"/>
  <c r="H24" i="7"/>
  <c r="I24" i="7" s="1"/>
  <c r="F16" i="7"/>
  <c r="H22" i="7" l="1"/>
  <c r="H6" i="7" s="1"/>
  <c r="F6" i="7"/>
  <c r="F13" i="17" s="1"/>
  <c r="F20" i="17" s="1"/>
  <c r="I16" i="7"/>
  <c r="I22" i="7" l="1"/>
  <c r="I6" i="7" s="1"/>
  <c r="G13" i="17" l="1"/>
  <c r="G20" i="17" s="1"/>
</calcChain>
</file>

<file path=xl/sharedStrings.xml><?xml version="1.0" encoding="utf-8"?>
<sst xmlns="http://schemas.openxmlformats.org/spreadsheetml/2006/main" count="487" uniqueCount="157">
  <si>
    <t>Jedn. cena</t>
  </si>
  <si>
    <t>Celkom bez DPH</t>
  </si>
  <si>
    <t>MJ</t>
  </si>
  <si>
    <t>m2</t>
  </si>
  <si>
    <t>ks</t>
  </si>
  <si>
    <t>Množstvo</t>
  </si>
  <si>
    <t>-</t>
  </si>
  <si>
    <t>m</t>
  </si>
  <si>
    <t>Položka</t>
  </si>
  <si>
    <t>Kotvenie</t>
  </si>
  <si>
    <t>Projekt:</t>
  </si>
  <si>
    <t>Lokalita:</t>
  </si>
  <si>
    <t>Inštalácia</t>
  </si>
  <si>
    <t>Popis</t>
  </si>
  <si>
    <t>PA</t>
  </si>
  <si>
    <t>PA.T</t>
  </si>
  <si>
    <t>Vodná nádrž Veľká Domaša, r. o. Domaša Dobrá</t>
  </si>
  <si>
    <t>Zadávateľ:</t>
  </si>
  <si>
    <t>PB</t>
  </si>
  <si>
    <t>OSTROV 1</t>
  </si>
  <si>
    <t>LL</t>
  </si>
  <si>
    <t>Vykládka pontónov do vody</t>
  </si>
  <si>
    <t>Manipulácia s pontónmi na vode</t>
  </si>
  <si>
    <t>Doprava pontónov a príslušenstva</t>
  </si>
  <si>
    <t>IS</t>
  </si>
  <si>
    <t>Spájanie pontónov do zostáv</t>
  </si>
  <si>
    <t>Rozvody elektro - gumený lankový kábel, chráničky, spojky, svorky...</t>
  </si>
  <si>
    <t>Sériový semiflexibilný spoj pontónov</t>
  </si>
  <si>
    <t>PC</t>
  </si>
  <si>
    <t>PD</t>
  </si>
  <si>
    <t>OSTROV 2-4</t>
  </si>
  <si>
    <t>Poznámka</t>
  </si>
  <si>
    <t>Všetky prvky s označením "nerezové" sú min. AISI 316. Oceľové prvky bez špecifikácie povrchovej úpravy sú žiarovozinkované.</t>
  </si>
  <si>
    <t>Pontón "A" s výstrojom</t>
  </si>
  <si>
    <t>Pontón "A.T"  s výstrojom</t>
  </si>
  <si>
    <t>Pontón "B"  s výstrojom</t>
  </si>
  <si>
    <t>Pontón "C" s výstrojom</t>
  </si>
  <si>
    <t>Pontón "D" s výstrojom</t>
  </si>
  <si>
    <t>SFS1</t>
  </si>
  <si>
    <t>SFS2</t>
  </si>
  <si>
    <t>Doprava a inštalácia premostenia zátoky vrátane ukotvenia a prepojenia lávkami</t>
  </si>
  <si>
    <t>Doprava a inštalácia prístaviska vrátane ukotvenia a prepojenia lávkami</t>
  </si>
  <si>
    <t xml:space="preserve"> </t>
  </si>
  <si>
    <t>Rozvody vody a elektriny a ich napojenie na koncové zariadenia (Stĺpiky osvetlenia, Servisné stĺpiky, SOS stĺpiky...)</t>
  </si>
  <si>
    <r>
      <t xml:space="preserve">Povrchová úprava lávky: tryskanie na Sa 2,5, 1x základný EPX nástrek + 2x vrchný PU nástrek, celková hrúbka nástreku min. 3x80 = 240 </t>
    </r>
    <r>
      <rPr>
        <sz val="11"/>
        <color theme="1"/>
        <rFont val="Symbol"/>
        <family val="1"/>
        <charset val="2"/>
      </rPr>
      <t>m</t>
    </r>
    <r>
      <rPr>
        <sz val="11"/>
        <color theme="1"/>
        <rFont val="Calibri"/>
        <family val="2"/>
        <scheme val="minor"/>
      </rPr>
      <t>m</t>
    </r>
  </si>
  <si>
    <t>Otočné uloženie: adaptér s dvojosovým kĺbom zo žiarovozinkovanej ocele, ktorý umožňuje lávke otáčať sa vertikálne aj horizontálne, ale drží jej pozíciu voči pontónu</t>
  </si>
  <si>
    <t>Osvetlenie podlahy: LED nájazdové exteriérové svietidlo IP67</t>
  </si>
  <si>
    <t>Montáž výstroja a príslušenstva (rohatky, stĺpiky, záchranné prostriedky...)</t>
  </si>
  <si>
    <t>Plavebný znak C2 (Podjazdná výška nad úrovňou hladiny je obmedzená)</t>
  </si>
  <si>
    <t>Prepojenie lávkami (LL)</t>
  </si>
  <si>
    <t>Poznámka:</t>
  </si>
  <si>
    <t>V hárkoch vyĺňajte len bunky s farebným označením podľa odtieňov uvedených nižšie.</t>
  </si>
  <si>
    <t>Dopĺňať sa dajú len jednotkové ceny, v niektorých prípadoch aj množstvá.</t>
  </si>
  <si>
    <t>Ostatné bunky sú zamknuté.</t>
  </si>
  <si>
    <t>Dodávateľ:</t>
  </si>
  <si>
    <t>Dátum:</t>
  </si>
  <si>
    <t>Adresa:</t>
  </si>
  <si>
    <t>IČO:</t>
  </si>
  <si>
    <t>Kontaktná osoba:</t>
  </si>
  <si>
    <t>Telefón, email:</t>
  </si>
  <si>
    <t>sada</t>
  </si>
  <si>
    <t>kpl</t>
  </si>
  <si>
    <t>Prechodová klapka (na obidvoch koncoch lávky): žiarovozinkovaná oceľ, slzičkový plech hr. 6 mm, šírka min. 1,3 m, otočne uchytená na konci lávky tak, aby vytvárala plynulý prechod medzi roštom lávky a pontónom</t>
  </si>
  <si>
    <t>(napr. EZ Dock alebo ekvivalentný produkt)</t>
  </si>
  <si>
    <t>PPL</t>
  </si>
  <si>
    <t>Plávajúca prístupová lávka</t>
  </si>
  <si>
    <t>Sada na pripojenie k pontónu PA</t>
  </si>
  <si>
    <t>PR</t>
  </si>
  <si>
    <t>Prechodová rampa: min. dĺžky 1,5 m a min. svetlej šírky 2,0 m, materiál: žiarovozinkovaná oceľ, zábradlie po oboch stranách rampy, protišmykový povrch</t>
  </si>
  <si>
    <t>Osvetlenie podlahy lávky: LED exteriérové svietidlo IP67, umiestnené na pravej strane lávky v smere z pontónu na breh, rozstup svietidiel max. 3 m, počet podľa dĺžky lávky</t>
  </si>
  <si>
    <t>Rozvody vody a elektriny a ich napojenie na koncové zariadenia (Stĺpiky osvetlenia, Servisné stĺpiky, SOS stĺpy...)</t>
  </si>
  <si>
    <t>Pochôdzny vyväzovací prst dĺžky min. 6 m, pre plavidlá do dĺžky 8 m</t>
  </si>
  <si>
    <t>Pochôdzny vyväzovací prst dĺžky min. 8 m, pre plavidlá do dĺžky 10 m</t>
  </si>
  <si>
    <t>Klzné uloženie: nerezový plech rozmeru min. 1,5x1000x1500 mm pripevnený k pontónu v mieste dosadnutia koliesok lávky, priečna horizontálna fixácia lávky, ktorá bude vymedzovať priečny pohyb lávky po pontóne, poistenie lávky proti zošmyknutiu z pontónu</t>
  </si>
  <si>
    <t>Osvetlenie podlahy lávky: LED nájazdové exteriérové svietidlo IP67</t>
  </si>
  <si>
    <t>PE</t>
  </si>
  <si>
    <t>PF</t>
  </si>
  <si>
    <t>Pontón "E" s výstrojom</t>
  </si>
  <si>
    <t>Pontón "F"  s výstrojom</t>
  </si>
  <si>
    <t>Plastové moduly v počte a s rozmermi tak, aby boli splnené minimálne rozmery plávajúcej prístupovej lávky definované v schéme vyviazania a technickej správe, viackomorový plastový modul s možnosťou rýchleho spájania do zostáv a prípájania štandardných komponentov (rohatky, rebríky, prsty...)</t>
  </si>
  <si>
    <t>OSTROV 5</t>
  </si>
  <si>
    <t>OSTROV 6</t>
  </si>
  <si>
    <t>Spojovací prvok: nehrdzavejúca alebo žiarovozinkovaná oceľ, min. trhacia sila 250 kN</t>
  </si>
  <si>
    <t>Spojovací prvok: nehrdzavejúca alebo žiarovozinkovaná oceľ, min. trhacia sila 350 kN</t>
  </si>
  <si>
    <t>Rohatka pre vyväzovanie rekreačných plavidiel: hliník alebo nehrdzavejúca oceľ, držná sila 10 kN, spojovací materiál z nehrdzavejúcej ocele, montáž</t>
  </si>
  <si>
    <t>Odierka: prierez min. 100x160 mm, douglaská jedľa alebo sibírsky smrekovec, vrátane antikor. spoj. materiálu, odsadená od pontónu gumenými podložkami hr. 20mm, vrátane montáže</t>
  </si>
  <si>
    <t>Stlpik osvetlenia: 360° biele svetlo vo výške 800 mm nad palubou pontónu s min. intenzitou 2 lux vo vzdialenosti 6 m od zdroja, spojovací materiál z nehrdzavejúcej ocele, bez montáže</t>
  </si>
  <si>
    <t>Pevný rebrík na výstup z vody: nehrdzavejúca alebo žiarovozinkovaná oceľ, signálna žltá alebo červená farba, dolný stupeň rebríka min. 500 mm pod hladinou vody, madlo rebríka min. 500 mm nad palubou pontónu, rebrík nesmie pretŕčať pod úroveň dna pontónu</t>
  </si>
  <si>
    <t>SOS stĺp: 360° biele LED svetlo vo výške min. 2000 mm nad palubou pontónu s viditeľnosťou min. 3 km od zdroja, 1ks záchranné koleso s vrhacím lankom min. dĺžky 15 m, 1ks lodná lekárnička a 1ks 6kg práškový hasiaci prístroj, spojovací materiál z nehrdzavejúcej ocele, bez montáže</t>
  </si>
  <si>
    <t>Spojovacia sada pre paralelné spojenie: nehrdzavejúca alebo žiarovozinkovaná oceľ</t>
  </si>
  <si>
    <t>Pochôdzny rošt: kompozitný s pieskovaným povrchom, veľkosť oka max. 30x30 mm, nehrdzavejúci spojovací materiál</t>
  </si>
  <si>
    <t>Klzné uloženie: plech z nehrdzavejúcej ocele rozmeru 2x1000x1500 mm pripevnený o pontón v mieste dosadnutia koliesok lávky, syntetické fixačné lanká, ktoré budú vymedzovať priečny pohyb lávky po pontóne, aby sa nezošmykla z pontónu</t>
  </si>
  <si>
    <t>Spojovací materiál: podložky a matice z nehrdzavejúcej alebo žiarovozinkovanej ocele, ekvivalentné k trhacej sile spojovacieho prvku</t>
  </si>
  <si>
    <t>Rohatka pre vyväzovanie rekreačných plavidiel: hliník alebo nehrdzavejúca oceľ, držná sila 10 kN, spojovací materiál z nehrdzavejúcej ocele</t>
  </si>
  <si>
    <t>Odierka: prierez min. 100x160 mm, douglaská jedľa alebo sibírsky smrekovec, vrátane spoj. materiálu z nehrdzavejúcej ocele, odsadená od pontónu gumenými podložkami hr. 20mm, vrátane montáže</t>
  </si>
  <si>
    <t>Obojstranné zábradlie na plávajúcej lávke: výška 1000 mm, oceľové žiarovozinkované, spojovací materiál z nehrdzavejúcej alebo žiarovozinkovanej ocele, množstvo podľa počtu modulov lávky</t>
  </si>
  <si>
    <t>Certifikácia a schválenie plavidla dozorujúcim orgánom, prehliadka a lodné osvedčenia plávajúcich zariadení, protipovodňový plán, skúšky, protokoly, atesty, užívateľská príručka, prevádzkový poriadok, zaškolenie obsluhy</t>
  </si>
  <si>
    <t>SOS stĺp: 360° biele LED svetlo vo výške min. 2000 mm nad palubou pontónu s viditeľnosťou min. 3 km od zdroja, 1ks záchranné koleso s vrhacím lankom min. dĺžky 30 m, 1ks lodná lekárnička a 1ks 6kg práškový hasiaci prístroj, spojovací materiál z nehrdzavejúcej ocele, bez montáže</t>
  </si>
  <si>
    <t>Spojovacia sada plastových modulov</t>
  </si>
  <si>
    <t>1ks certifikované záchranné koleso s vrhacím plávajúcim lankom min. 30 m, montáž na zábradlie lávky</t>
  </si>
  <si>
    <t>Pochôdzny rošt: kompozitný s popieskovaným povrchom, veľkosť oka max. 30x30 mm, nehrdzavejúci spojovací materiál</t>
  </si>
  <si>
    <t>Premosťovacia lávka dĺžky 15 m a svetlej šírky min. 2,0 m, zábradlie výšky min. 1000 mm</t>
  </si>
  <si>
    <t>Plávajúci ostrov 5 s výstrojom: 15x9 m</t>
  </si>
  <si>
    <t>Plávajúci ostrov 6 s výstrojom: 15x15 m</t>
  </si>
  <si>
    <t>Oceľová priehradová konštrukcia: lomená alebo klenutá tak, aby min. podjazdná výška medzi hladinou a dolnou časťou lávky v jej strede bola min. 1,5 m, dimenzovaná na rovnomerné užitočné zaťaženie 2,5 kN/m2 a zaťaženie vetrom, jeden koniec lávky pripravený na osadenie do otočného uloženia, druhý koniec lávky opatrený kolieskami s PU behúňom D=200 mm</t>
  </si>
  <si>
    <t>Oceľová priehradová konštrukcia: lomená alebo klenutá tak, aby min. podjazdná výška medzi hladinou a dolnou časťou lávky v jej strede bola min. 1,5 m na šírke min. 5 m, dimenzovaná na rovnomerné užitočné zaťaženie 2,5 kN/m2 a zaťaženie vetrom, jeden koniec lávky pripravený na osadenie do otočného uloženia, druhý koniec lávky opatrený kolieskami s PU behúňom D= min 200 mm</t>
  </si>
  <si>
    <t>Plávajúci ostrov 2, 3, 4: 15x9 m</t>
  </si>
  <si>
    <t>Plávajúci ostrov 1 s výstrojom: 15x15 m</t>
  </si>
  <si>
    <t>MF6</t>
  </si>
  <si>
    <t>MF8</t>
  </si>
  <si>
    <t>Prechodová klapka (na obidvoch koncoch lávky): žiarovozinkovaná oceľ, slzičkový plech hr. 6 mm, šírka min. 2,0 m, otočne uchytená na konci lávky tak, aby vytvárala plynulý prechod medzi pochôdznym roštom lávky a pontónom</t>
  </si>
  <si>
    <t>Klzné uloženie: nerezový plech pod kolieska a prechodovú klapku pripevnený o pontón v mieste dosadnutia koliesok a klapky, priečna fixácia lávky, ktorá bude vymedzovať priečny pohyb lávky po pontóne, aby sa nezošmykla z pontónu</t>
  </si>
  <si>
    <t>Otočné uloženie: adaptér s dvojosovým kĺbom zo žiarovozinkovanej ocele, ktorý umožňuje lávke otáčať sa vertikálne aj horizontálne, ale drží jej pozíciu voči pontónu, nerezový plech prechodovú klapku pripevnený o pontón v mieste dosadnutia klapky</t>
  </si>
  <si>
    <t>Oceľová priehradová konštrukcia: lomená alebo klenutá tak, aby min. podjazdná výška medzi hladinou a dolnou časťou lávky v jej strede bola min. 1,5 m na šírke min. 5 m, dimenzovaná na rovnomerné užitočné zaťaženie min. 2,5 kN/m2 a zaťaženie vetrom, jeden koniec lávky pripravený na osadenie do otočného uloženia, druhý koniec lávky opatrený kolieskami s PU behúňom D= min. 200 mm</t>
  </si>
  <si>
    <t>Kotvenie: PPL</t>
  </si>
  <si>
    <t>Kotvenie: Premostenie (LL - LL)</t>
  </si>
  <si>
    <t>Kotvenie: Premostenie (PPL - LL)</t>
  </si>
  <si>
    <t>Kotvenie: Premostenie (LL - PPL)</t>
  </si>
  <si>
    <t>Rozvod vody - gumené tlakové hadice na vodu, spojky, fitingy...</t>
  </si>
  <si>
    <t>Servisný stlpik: 360° biele svetlo vo výške 800 mm nad palubou pontónu s min. intenzitou 2 lux vo vzdialenosti 6 m od zdroja, min. 2ks zásuvka 230V/16A/3P IP44 (min. 900 mm nad hladinou vody), 2ks 1/2" kohút na vodu z nehrdzavejúcej ocele, vnútorné rozvody elektro a vody, spojovací materiál z nehrdzavejúcej ocele, bez montáže</t>
  </si>
  <si>
    <t>Hliníková nosná konštrukcia s dreveným palubovaním so sibírskeho smrekovca alebo exotickej dreviny, min. šírky 0,6 m, koncová a obvodová plastová alebo drevená (smrekovec, douglaska, exotika) odierka</t>
  </si>
  <si>
    <t>Plastový alebo hliníkový plavák - objem a počet podľa výtlaku</t>
  </si>
  <si>
    <t>Pružné napojenie na drevenú odierku pontónu s možnosťou horizontálneho posunu po nej</t>
  </si>
  <si>
    <t>Gumený silentblok: tvrdosť cca 70°ShA</t>
  </si>
  <si>
    <t>Ostrov 3</t>
  </si>
  <si>
    <t>Ostrov 2</t>
  </si>
  <si>
    <t>Ostrov 4</t>
  </si>
  <si>
    <t>Prístavisko (Premostenie - Ostrov 2)</t>
  </si>
  <si>
    <t>Prístavisko (Ostrov 2 - Ostrov 3)</t>
  </si>
  <si>
    <t>Prístavisko (Ostrov 3 - Ostrov 4)</t>
  </si>
  <si>
    <t>Ostrov 5</t>
  </si>
  <si>
    <t>Ostrov 6</t>
  </si>
  <si>
    <t>Promenáda (Ostrov 4 - Ostrov 5)</t>
  </si>
  <si>
    <t>Promenáda (Ostrov 5 - Ostrov 6)</t>
  </si>
  <si>
    <t>Zakotvenie Premostenia (uloženie gravitačných kotiev, pružné elementy, laná, predopnutie...)</t>
  </si>
  <si>
    <t>Zakotvenie Prístaviska (uloženie gravitačných kotiev, pružné elementy, laná...)</t>
  </si>
  <si>
    <t>Zakotvenie Promenády (uloženie gravitačných kotiev, pružné elementy, laná...)</t>
  </si>
  <si>
    <t>Nepochôdzny vyväzovací prst pre plavidlá do dĺžky 6 m, MF4-NW: žiarovozinkovaná oceľ, 1ks plavák, 4ks vyväzovacie rohakty/oká rozmiestnené na začiatku (2ks), na konci a v strede dĺžky prstu, napojenie na drevenú odierku ostrova s možnosťou horizontálneho posunu po nej</t>
  </si>
  <si>
    <t>Monolitický železobetónový pontón: dĺžka trupu 15 m, šírka trupu 3 m, tr. betónu min. C40/50, polystyrénové jadro, min. voľný bok 0,5 m vo vystrojenom stave*, príprava pre paralelné spojenie</t>
  </si>
  <si>
    <t>Monolitický železobetónový pontón: dĺžka trupu 12 m, šírka trupu min. 3,5 m, tr. betónu min. C40/50, polystyrénové jadro, min. voľný bok 0,5 m vo vystrojenom stave*</t>
  </si>
  <si>
    <t>Monolitický železobetónový pontón: dĺžka trupu 12 m, šírka trupu min. 3,5 m, tr. betónu min. C40/50, polystyrénové jadro, min. voľný bok 0,5 m vo vystrojenom stave*, 2x príprava na spojenie do "T"</t>
  </si>
  <si>
    <t>Monolitický železobetónový pontón: dĺžka trupu 15 m, šírka trupu min. 3,5 m, tr. betónu min. C40/50, polystyrénové jadro, min. voľný bok 0,5 m vo vystrojenom stave*</t>
  </si>
  <si>
    <t>Monolitický železobetónový pontón: dĺžka trupu 15 m, šírka trupu 3 m, tr. betónu min. C40/50, polystyrénové jadro, min. voľný bok 0,5 m vo vystrojem stave*, príprava pre paralelné spojenie</t>
  </si>
  <si>
    <t>* vystrojený stav znamená: Pontón vrátane odierok, vyväzovacích prvkov, servisných alebo osvetlovacích stĺpikov, záchranného a protipožiarneho výstroja. Tam kde dosadajú lávky LL, treba počítať aj s ich hmotnosťou. Treba počítať aj s úbytkom voľného boku od predpätia kotvenia. Bez užitočného premenlivého zaťaženia (osoby, batožina, náradie, sneh...)</t>
  </si>
  <si>
    <t>Elastické kotvenie pod vodnou hladinou (gravitčné kotvy, elastické prvky, laná, spoj. materiál,...)</t>
  </si>
  <si>
    <t>Informačný panel o rozmere min. 1,0 m2 umiestnený nad zábradlím pri vstupe nad plávajúcu prístupovú lávku. Obsah panelu:  Prevádzkový poriadok, záchrana topiaceho a prvá pomoc.</t>
  </si>
  <si>
    <t>Celkom s DPH</t>
  </si>
  <si>
    <t>Prešovský samosprávny kraj</t>
  </si>
  <si>
    <t>Celkom DPH</t>
  </si>
  <si>
    <t>Výška DPH</t>
  </si>
  <si>
    <t>Celkové náklad na LC3 - časť "C" Plávajúca promenáda</t>
  </si>
  <si>
    <t>Celkové náklady na LC2 - časť "B" Plávajúce prístavisko pre rekreačné plavidlá</t>
  </si>
  <si>
    <t>Celkové náklady na LC1 - časť "A" Plávajúce premostenie</t>
  </si>
  <si>
    <t>Celkové náklady na LC3 - časť "C" Plávajúca promenáda</t>
  </si>
  <si>
    <t>Nezabudnite vyplniť bunky pre Položky 2,4,6 !</t>
  </si>
  <si>
    <t>Plávajúca promenáda pre VN Domaša</t>
  </si>
  <si>
    <t>Celková cena "Plávajúca promenáda pre VN Domaša" s DPH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</si>
</sst>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1]"/>
  </numFmts>
  <fonts count="6"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Symbol"/>
      <family val="1"/>
      <charset val="2"/>
    </font>
    <font>
      <sz val="11"/>
      <color rgb="FF0070C0"/>
      <name val="Calibri"/>
      <family val="2"/>
      <scheme val="minor"/>
    </font>
    <font>
      <b/>
      <sz val="11"/>
      <color theme="1"/>
      <name val="Calibri"/>
      <family val="2"/>
      <charset val="238"/>
      <scheme val="minor"/>
    </font>
  </fonts>
  <fills count="16">
    <fill>
      <patternFill patternType="none"/>
    </fill>
    <fill>
      <patternFill patternType="gray125"/>
    </fill>
    <fill>
      <patternFill patternType="solid">
        <fgColor theme="8" tint="0.39997558519241921"/>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67">
    <xf numFmtId="0" fontId="0" fillId="0" borderId="0" xfId="0"/>
    <xf numFmtId="164" fontId="0" fillId="5" borderId="4" xfId="0" applyNumberFormat="1" applyFill="1" applyBorder="1" applyAlignment="1" applyProtection="1">
      <alignment vertical="center"/>
      <protection locked="0"/>
    </xf>
    <xf numFmtId="164" fontId="0" fillId="4" borderId="4" xfId="0" applyNumberFormat="1" applyFill="1" applyBorder="1" applyAlignment="1" applyProtection="1">
      <alignment vertical="center"/>
      <protection locked="0"/>
    </xf>
    <xf numFmtId="164" fontId="0" fillId="3" borderId="4" xfId="0" applyNumberFormat="1" applyFill="1" applyBorder="1" applyAlignment="1" applyProtection="1">
      <alignment vertical="center"/>
      <protection locked="0"/>
    </xf>
    <xf numFmtId="164" fontId="0" fillId="6" borderId="4" xfId="0" applyNumberFormat="1" applyFill="1" applyBorder="1" applyAlignment="1" applyProtection="1">
      <alignment vertical="center"/>
      <protection locked="0"/>
    </xf>
    <xf numFmtId="164" fontId="1" fillId="5" borderId="4" xfId="0" applyNumberFormat="1" applyFont="1" applyFill="1" applyBorder="1" applyAlignment="1" applyProtection="1">
      <alignment vertical="center"/>
      <protection locked="0"/>
    </xf>
    <xf numFmtId="0" fontId="0" fillId="0" borderId="0" xfId="0" applyProtection="1"/>
    <xf numFmtId="0" fontId="1" fillId="0" borderId="0" xfId="0" applyFont="1" applyProtection="1"/>
    <xf numFmtId="49" fontId="0" fillId="3" borderId="4" xfId="0" applyNumberFormat="1" applyFill="1" applyBorder="1" applyProtection="1">
      <protection locked="0"/>
    </xf>
    <xf numFmtId="164" fontId="0" fillId="3" borderId="4" xfId="0" applyNumberFormat="1" applyFont="1" applyFill="1" applyBorder="1" applyAlignment="1" applyProtection="1">
      <alignment vertical="center"/>
      <protection locked="0"/>
    </xf>
    <xf numFmtId="0" fontId="0" fillId="0" borderId="0" xfId="0" applyAlignment="1" applyProtection="1">
      <alignment horizontal="center"/>
    </xf>
    <xf numFmtId="0" fontId="0" fillId="0" borderId="0" xfId="0" applyAlignment="1" applyProtection="1">
      <alignment horizontal="right"/>
    </xf>
    <xf numFmtId="14" fontId="0" fillId="0" borderId="0" xfId="0" applyNumberFormat="1" applyAlignment="1" applyProtection="1">
      <alignment horizontal="right"/>
    </xf>
    <xf numFmtId="0" fontId="2" fillId="0" borderId="0" xfId="0" applyFont="1" applyBorder="1" applyProtection="1"/>
    <xf numFmtId="0" fontId="0" fillId="0" borderId="0" xfId="0" applyBorder="1" applyProtection="1"/>
    <xf numFmtId="0" fontId="0" fillId="0" borderId="0" xfId="0" applyBorder="1" applyAlignment="1" applyProtection="1">
      <alignment horizontal="right"/>
    </xf>
    <xf numFmtId="0" fontId="1" fillId="0" borderId="0" xfId="0" applyFont="1" applyBorder="1" applyProtection="1"/>
    <xf numFmtId="0" fontId="1" fillId="0" borderId="0" xfId="0" applyFont="1" applyFill="1" applyProtection="1"/>
    <xf numFmtId="0" fontId="0" fillId="0" borderId="0" xfId="0" applyFill="1" applyProtection="1"/>
    <xf numFmtId="0" fontId="0" fillId="0" borderId="0" xfId="0" applyFill="1" applyBorder="1" applyProtection="1"/>
    <xf numFmtId="0" fontId="0" fillId="0" borderId="0" xfId="0" applyFill="1" applyAlignment="1" applyProtection="1">
      <alignment horizontal="center"/>
    </xf>
    <xf numFmtId="164" fontId="0" fillId="0" borderId="0" xfId="0" applyNumberFormat="1" applyFill="1" applyProtection="1"/>
    <xf numFmtId="164" fontId="0" fillId="5" borderId="4" xfId="0" applyNumberFormat="1" applyFont="1" applyFill="1" applyBorder="1" applyAlignment="1" applyProtection="1">
      <alignment vertical="center"/>
      <protection locked="0"/>
    </xf>
    <xf numFmtId="164" fontId="0" fillId="6" borderId="4" xfId="0" applyNumberFormat="1" applyFont="1" applyFill="1" applyBorder="1" applyAlignment="1" applyProtection="1">
      <alignment horizontal="right" vertical="center"/>
      <protection locked="0"/>
    </xf>
    <xf numFmtId="164" fontId="1" fillId="14" borderId="4" xfId="0" applyNumberFormat="1" applyFont="1" applyFill="1" applyBorder="1" applyAlignment="1" applyProtection="1">
      <alignment vertical="center"/>
      <protection locked="0"/>
    </xf>
    <xf numFmtId="164" fontId="5" fillId="5" borderId="4" xfId="0" applyNumberFormat="1" applyFont="1" applyFill="1" applyBorder="1" applyAlignment="1" applyProtection="1">
      <alignment vertical="center"/>
      <protection locked="0"/>
    </xf>
    <xf numFmtId="164" fontId="0" fillId="4" borderId="4" xfId="0" applyNumberFormat="1" applyFont="1" applyFill="1" applyBorder="1" applyAlignment="1" applyProtection="1">
      <alignment horizontal="right" vertical="center"/>
      <protection locked="0"/>
    </xf>
    <xf numFmtId="0" fontId="0" fillId="0" borderId="0" xfId="0" applyProtection="1">
      <protection hidden="1"/>
    </xf>
    <xf numFmtId="0" fontId="0" fillId="0" borderId="0" xfId="0" applyAlignment="1" applyProtection="1">
      <alignment horizontal="center"/>
      <protection hidden="1"/>
    </xf>
    <xf numFmtId="49" fontId="0" fillId="0" borderId="0" xfId="0" applyNumberFormat="1" applyAlignment="1" applyProtection="1">
      <alignment horizontal="right"/>
      <protection hidden="1"/>
    </xf>
    <xf numFmtId="0" fontId="0" fillId="0" borderId="0" xfId="0" applyAlignment="1" applyProtection="1">
      <alignment horizontal="right"/>
      <protection hidden="1"/>
    </xf>
    <xf numFmtId="14" fontId="0" fillId="0" borderId="4" xfId="0" applyNumberFormat="1" applyFill="1" applyBorder="1" applyAlignment="1" applyProtection="1">
      <alignment horizontal="right"/>
      <protection hidden="1"/>
    </xf>
    <xf numFmtId="0" fontId="0" fillId="0" borderId="4" xfId="0" applyBorder="1" applyAlignment="1" applyProtection="1">
      <alignment horizontal="center"/>
      <protection hidden="1"/>
    </xf>
    <xf numFmtId="0" fontId="0" fillId="0" borderId="2" xfId="0" applyBorder="1" applyAlignment="1" applyProtection="1">
      <alignment horizontal="center"/>
      <protection hidden="1"/>
    </xf>
    <xf numFmtId="0" fontId="0" fillId="0" borderId="3" xfId="0" applyBorder="1" applyAlignment="1" applyProtection="1">
      <alignment horizontal="center"/>
      <protection hidden="1"/>
    </xf>
    <xf numFmtId="0" fontId="0" fillId="0" borderId="5" xfId="0" applyBorder="1" applyAlignment="1" applyProtection="1">
      <alignment horizontal="center"/>
      <protection hidden="1"/>
    </xf>
    <xf numFmtId="0" fontId="0" fillId="7" borderId="2" xfId="0" applyFill="1" applyBorder="1" applyProtection="1">
      <protection hidden="1"/>
    </xf>
    <xf numFmtId="0" fontId="1" fillId="7" borderId="3" xfId="0" applyFont="1" applyFill="1" applyBorder="1" applyProtection="1">
      <protection hidden="1"/>
    </xf>
    <xf numFmtId="0" fontId="0" fillId="7" borderId="3" xfId="0" applyFill="1" applyBorder="1" applyProtection="1">
      <protection hidden="1"/>
    </xf>
    <xf numFmtId="0" fontId="0" fillId="7" borderId="3" xfId="0" applyFill="1" applyBorder="1" applyAlignment="1" applyProtection="1">
      <alignment horizontal="center"/>
      <protection hidden="1"/>
    </xf>
    <xf numFmtId="164" fontId="1" fillId="7" borderId="1" xfId="0" applyNumberFormat="1" applyFont="1" applyFill="1" applyBorder="1" applyProtection="1">
      <protection hidden="1"/>
    </xf>
    <xf numFmtId="0" fontId="0" fillId="0" borderId="2" xfId="0" applyBorder="1" applyProtection="1">
      <protection hidden="1"/>
    </xf>
    <xf numFmtId="0" fontId="1" fillId="11" borderId="2" xfId="0" applyFont="1" applyFill="1" applyBorder="1" applyAlignment="1" applyProtection="1">
      <alignment horizontal="center"/>
      <protection hidden="1"/>
    </xf>
    <xf numFmtId="0" fontId="0" fillId="11" borderId="2" xfId="0" applyFont="1" applyFill="1" applyBorder="1" applyProtection="1">
      <protection hidden="1"/>
    </xf>
    <xf numFmtId="0" fontId="0" fillId="11" borderId="3" xfId="0" applyFont="1" applyFill="1" applyBorder="1" applyProtection="1">
      <protection hidden="1"/>
    </xf>
    <xf numFmtId="0" fontId="0" fillId="11" borderId="3" xfId="0" applyFont="1" applyFill="1" applyBorder="1" applyAlignment="1" applyProtection="1">
      <alignment horizontal="center"/>
      <protection hidden="1"/>
    </xf>
    <xf numFmtId="164" fontId="0" fillId="11" borderId="4" xfId="0" applyNumberFormat="1" applyFont="1" applyFill="1" applyBorder="1" applyProtection="1">
      <protection hidden="1"/>
    </xf>
    <xf numFmtId="0" fontId="1" fillId="13" borderId="2" xfId="0" applyFont="1" applyFill="1" applyBorder="1" applyAlignment="1" applyProtection="1">
      <alignment horizontal="center"/>
      <protection hidden="1"/>
    </xf>
    <xf numFmtId="0" fontId="0" fillId="13" borderId="2" xfId="0" applyFont="1" applyFill="1" applyBorder="1" applyProtection="1">
      <protection hidden="1"/>
    </xf>
    <xf numFmtId="0" fontId="0" fillId="13" borderId="3" xfId="0" applyFont="1" applyFill="1" applyBorder="1" applyProtection="1">
      <protection hidden="1"/>
    </xf>
    <xf numFmtId="0" fontId="0" fillId="13" borderId="3" xfId="0" applyFont="1" applyFill="1" applyBorder="1" applyAlignment="1" applyProtection="1">
      <alignment horizontal="center"/>
      <protection hidden="1"/>
    </xf>
    <xf numFmtId="164" fontId="0" fillId="13" borderId="4" xfId="0" applyNumberFormat="1" applyFont="1" applyFill="1" applyBorder="1" applyProtection="1">
      <protection hidden="1"/>
    </xf>
    <xf numFmtId="0" fontId="1" fillId="9" borderId="2" xfId="0" applyFont="1" applyFill="1" applyBorder="1" applyAlignment="1" applyProtection="1">
      <alignment horizontal="center"/>
      <protection hidden="1"/>
    </xf>
    <xf numFmtId="0" fontId="0" fillId="9" borderId="2" xfId="0" applyFont="1" applyFill="1" applyBorder="1" applyProtection="1">
      <protection hidden="1"/>
    </xf>
    <xf numFmtId="0" fontId="0" fillId="9" borderId="3" xfId="0" applyFont="1" applyFill="1" applyBorder="1" applyProtection="1">
      <protection hidden="1"/>
    </xf>
    <xf numFmtId="0" fontId="0" fillId="9" borderId="3" xfId="0" applyFont="1" applyFill="1" applyBorder="1" applyAlignment="1" applyProtection="1">
      <alignment horizontal="center"/>
      <protection hidden="1"/>
    </xf>
    <xf numFmtId="164" fontId="0" fillId="9" borderId="4" xfId="0" applyNumberFormat="1" applyFont="1" applyFill="1" applyBorder="1" applyProtection="1">
      <protection hidden="1"/>
    </xf>
    <xf numFmtId="0" fontId="1" fillId="0" borderId="4" xfId="0" applyFont="1" applyBorder="1" applyAlignment="1" applyProtection="1">
      <alignment horizontal="center" vertical="center"/>
      <protection hidden="1"/>
    </xf>
    <xf numFmtId="0" fontId="0" fillId="0" borderId="2" xfId="0" applyBorder="1" applyAlignment="1" applyProtection="1">
      <alignment vertical="center" wrapText="1"/>
      <protection hidden="1"/>
    </xf>
    <xf numFmtId="0" fontId="0" fillId="0" borderId="3" xfId="0" applyBorder="1" applyAlignment="1" applyProtection="1">
      <alignment vertical="center"/>
      <protection hidden="1"/>
    </xf>
    <xf numFmtId="0" fontId="0" fillId="0" borderId="3" xfId="0" applyBorder="1" applyAlignment="1" applyProtection="1">
      <alignment horizontal="center" vertical="center"/>
      <protection hidden="1"/>
    </xf>
    <xf numFmtId="0" fontId="0" fillId="0" borderId="5" xfId="0" applyBorder="1" applyAlignment="1" applyProtection="1">
      <alignment vertical="center"/>
      <protection hidden="1"/>
    </xf>
    <xf numFmtId="0" fontId="1" fillId="0" borderId="0" xfId="0" applyFont="1" applyProtection="1">
      <protection hidden="1"/>
    </xf>
    <xf numFmtId="14" fontId="0" fillId="0" borderId="0" xfId="0" applyNumberFormat="1" applyAlignment="1" applyProtection="1">
      <alignment horizontal="right"/>
      <protection hidden="1"/>
    </xf>
    <xf numFmtId="49" fontId="0" fillId="0" borderId="0" xfId="0" applyNumberFormat="1" applyProtection="1">
      <protection hidden="1"/>
    </xf>
    <xf numFmtId="0" fontId="1" fillId="11" borderId="2" xfId="0" applyFont="1" applyFill="1" applyBorder="1" applyProtection="1">
      <protection hidden="1"/>
    </xf>
    <xf numFmtId="0" fontId="1" fillId="11" borderId="3" xfId="0" applyFont="1" applyFill="1" applyBorder="1" applyProtection="1">
      <protection hidden="1"/>
    </xf>
    <xf numFmtId="0" fontId="1" fillId="11" borderId="3" xfId="0" applyFont="1" applyFill="1" applyBorder="1" applyAlignment="1" applyProtection="1">
      <alignment horizontal="center"/>
      <protection hidden="1"/>
    </xf>
    <xf numFmtId="164" fontId="1" fillId="11" borderId="1" xfId="0" applyNumberFormat="1" applyFont="1" applyFill="1" applyBorder="1" applyProtection="1">
      <protection hidden="1"/>
    </xf>
    <xf numFmtId="0" fontId="1" fillId="2" borderId="4" xfId="0" applyFont="1" applyFill="1" applyBorder="1" applyAlignment="1" applyProtection="1">
      <alignment horizontal="center"/>
      <protection hidden="1"/>
    </xf>
    <xf numFmtId="0" fontId="1" fillId="2" borderId="4" xfId="0" applyFont="1" applyFill="1" applyBorder="1" applyProtection="1">
      <protection hidden="1"/>
    </xf>
    <xf numFmtId="0" fontId="1" fillId="2" borderId="4" xfId="0" applyFont="1" applyFill="1" applyBorder="1" applyAlignment="1" applyProtection="1">
      <alignment vertical="center"/>
      <protection hidden="1"/>
    </xf>
    <xf numFmtId="0" fontId="1" fillId="2" borderId="4" xfId="0" applyFont="1" applyFill="1" applyBorder="1" applyAlignment="1" applyProtection="1">
      <alignment horizontal="center" vertical="center"/>
      <protection hidden="1"/>
    </xf>
    <xf numFmtId="164" fontId="1" fillId="2" borderId="4" xfId="0" applyNumberFormat="1" applyFont="1" applyFill="1" applyBorder="1" applyAlignment="1" applyProtection="1">
      <alignment vertical="center"/>
      <protection hidden="1"/>
    </xf>
    <xf numFmtId="0" fontId="0" fillId="0" borderId="0" xfId="0" applyFont="1" applyFill="1" applyAlignment="1" applyProtection="1">
      <alignment horizontal="center"/>
      <protection hidden="1"/>
    </xf>
    <xf numFmtId="0" fontId="0" fillId="0" borderId="4" xfId="0" applyFill="1" applyBorder="1" applyAlignment="1" applyProtection="1">
      <alignment wrapText="1"/>
      <protection hidden="1"/>
    </xf>
    <xf numFmtId="0" fontId="0" fillId="0" borderId="4" xfId="0" applyFill="1" applyBorder="1" applyAlignment="1" applyProtection="1">
      <alignment vertical="center"/>
      <protection hidden="1"/>
    </xf>
    <xf numFmtId="0" fontId="0" fillId="0" borderId="4" xfId="0" applyFill="1" applyBorder="1" applyAlignment="1" applyProtection="1">
      <alignment horizontal="center" vertical="center"/>
      <protection hidden="1"/>
    </xf>
    <xf numFmtId="164" fontId="4" fillId="0" borderId="4" xfId="0" applyNumberFormat="1" applyFont="1" applyFill="1" applyBorder="1" applyAlignment="1" applyProtection="1">
      <alignment vertical="center"/>
      <protection hidden="1"/>
    </xf>
    <xf numFmtId="0" fontId="1" fillId="0" borderId="0" xfId="0" applyFont="1" applyFill="1" applyProtection="1">
      <protection hidden="1"/>
    </xf>
    <xf numFmtId="0" fontId="0" fillId="0" borderId="0" xfId="0" applyFill="1" applyProtection="1">
      <protection hidden="1"/>
    </xf>
    <xf numFmtId="0" fontId="0" fillId="0" borderId="0" xfId="0" applyFill="1" applyAlignment="1" applyProtection="1">
      <alignment vertical="center"/>
      <protection hidden="1"/>
    </xf>
    <xf numFmtId="0" fontId="0" fillId="0" borderId="0" xfId="0" applyFill="1" applyAlignment="1" applyProtection="1">
      <alignment horizontal="center" vertical="center"/>
      <protection hidden="1"/>
    </xf>
    <xf numFmtId="164" fontId="0" fillId="0" borderId="0" xfId="0" applyNumberFormat="1" applyFill="1" applyAlignment="1" applyProtection="1">
      <alignment vertical="center"/>
      <protection hidden="1"/>
    </xf>
    <xf numFmtId="0" fontId="0" fillId="0" borderId="14" xfId="0" applyFill="1" applyBorder="1" applyAlignment="1" applyProtection="1">
      <alignment wrapText="1"/>
      <protection hidden="1"/>
    </xf>
    <xf numFmtId="0" fontId="0" fillId="0" borderId="4" xfId="0" applyFill="1" applyBorder="1" applyProtection="1">
      <protection hidden="1"/>
    </xf>
    <xf numFmtId="0" fontId="1" fillId="0" borderId="11" xfId="0" applyFont="1" applyFill="1" applyBorder="1" applyAlignment="1" applyProtection="1">
      <alignment horizontal="center" vertical="center" wrapText="1"/>
      <protection hidden="1"/>
    </xf>
    <xf numFmtId="0" fontId="1" fillId="8" borderId="4" xfId="0" applyFont="1" applyFill="1" applyBorder="1" applyAlignment="1" applyProtection="1">
      <alignment horizontal="center"/>
      <protection hidden="1"/>
    </xf>
    <xf numFmtId="0" fontId="1" fillId="8" borderId="4" xfId="0" applyFont="1" applyFill="1" applyBorder="1" applyProtection="1">
      <protection hidden="1"/>
    </xf>
    <xf numFmtId="0" fontId="1" fillId="8" borderId="4" xfId="0" applyFont="1" applyFill="1" applyBorder="1" applyAlignment="1" applyProtection="1">
      <alignment vertical="center"/>
      <protection hidden="1"/>
    </xf>
    <xf numFmtId="0" fontId="1" fillId="8" borderId="4" xfId="0" applyFont="1" applyFill="1" applyBorder="1" applyAlignment="1" applyProtection="1">
      <alignment horizontal="center" vertical="center"/>
      <protection hidden="1"/>
    </xf>
    <xf numFmtId="164" fontId="1" fillId="8" borderId="4" xfId="0" applyNumberFormat="1" applyFont="1" applyFill="1" applyBorder="1" applyAlignment="1" applyProtection="1">
      <alignment vertical="center"/>
      <protection hidden="1"/>
    </xf>
    <xf numFmtId="0" fontId="0" fillId="0" borderId="6" xfId="0" applyFill="1" applyBorder="1" applyAlignment="1" applyProtection="1">
      <alignment wrapText="1"/>
      <protection hidden="1"/>
    </xf>
    <xf numFmtId="0" fontId="0" fillId="0" borderId="7" xfId="0" applyFill="1" applyBorder="1" applyAlignment="1" applyProtection="1">
      <alignment wrapText="1"/>
      <protection hidden="1"/>
    </xf>
    <xf numFmtId="0" fontId="0" fillId="0" borderId="0" xfId="0" applyFill="1" applyBorder="1" applyProtection="1">
      <protection hidden="1"/>
    </xf>
    <xf numFmtId="0" fontId="1" fillId="10" borderId="4" xfId="0" applyFont="1" applyFill="1" applyBorder="1" applyAlignment="1" applyProtection="1">
      <alignment horizontal="center"/>
      <protection hidden="1"/>
    </xf>
    <xf numFmtId="0" fontId="1" fillId="10" borderId="4" xfId="0" applyFont="1" applyFill="1" applyBorder="1" applyProtection="1">
      <protection hidden="1"/>
    </xf>
    <xf numFmtId="0" fontId="1" fillId="10" borderId="4" xfId="0" applyFont="1" applyFill="1" applyBorder="1" applyAlignment="1" applyProtection="1">
      <alignment vertical="center"/>
      <protection hidden="1"/>
    </xf>
    <xf numFmtId="0" fontId="1" fillId="10" borderId="4" xfId="0" applyFont="1" applyFill="1" applyBorder="1" applyAlignment="1" applyProtection="1">
      <alignment horizontal="center" vertical="center"/>
      <protection hidden="1"/>
    </xf>
    <xf numFmtId="164" fontId="1" fillId="10" borderId="4" xfId="0" applyNumberFormat="1" applyFont="1" applyFill="1" applyBorder="1" applyAlignment="1" applyProtection="1">
      <alignment vertical="center"/>
      <protection hidden="1"/>
    </xf>
    <xf numFmtId="0" fontId="0" fillId="0" borderId="0" xfId="0" applyFill="1" applyBorder="1" applyAlignment="1" applyProtection="1">
      <alignment vertical="center"/>
      <protection hidden="1"/>
    </xf>
    <xf numFmtId="0" fontId="1" fillId="11" borderId="4" xfId="0" applyFont="1" applyFill="1" applyBorder="1" applyAlignment="1" applyProtection="1">
      <alignment horizontal="center"/>
      <protection hidden="1"/>
    </xf>
    <xf numFmtId="0" fontId="1" fillId="11" borderId="4" xfId="0" applyFont="1" applyFill="1" applyBorder="1" applyProtection="1">
      <protection hidden="1"/>
    </xf>
    <xf numFmtId="0" fontId="1" fillId="11" borderId="4" xfId="0" applyFont="1" applyFill="1" applyBorder="1" applyAlignment="1" applyProtection="1">
      <alignment vertical="center"/>
      <protection hidden="1"/>
    </xf>
    <xf numFmtId="0" fontId="1" fillId="11" borderId="4" xfId="0" applyFont="1" applyFill="1" applyBorder="1" applyAlignment="1" applyProtection="1">
      <alignment horizontal="center" vertical="center"/>
      <protection hidden="1"/>
    </xf>
    <xf numFmtId="164" fontId="1" fillId="11" borderId="4" xfId="0" applyNumberFormat="1" applyFont="1" applyFill="1" applyBorder="1" applyAlignment="1" applyProtection="1">
      <alignment vertical="center"/>
      <protection hidden="1"/>
    </xf>
    <xf numFmtId="0" fontId="1" fillId="12" borderId="4" xfId="0" applyFont="1" applyFill="1" applyBorder="1" applyAlignment="1" applyProtection="1">
      <alignment horizontal="center" vertical="center"/>
      <protection hidden="1"/>
    </xf>
    <xf numFmtId="0" fontId="1" fillId="12" borderId="4" xfId="0" applyFont="1" applyFill="1" applyBorder="1" applyAlignment="1" applyProtection="1">
      <alignment wrapText="1"/>
      <protection hidden="1"/>
    </xf>
    <xf numFmtId="0" fontId="1" fillId="12" borderId="4" xfId="0" applyFont="1" applyFill="1" applyBorder="1" applyAlignment="1" applyProtection="1">
      <alignment vertical="center"/>
      <protection hidden="1"/>
    </xf>
    <xf numFmtId="164" fontId="1" fillId="12" borderId="4" xfId="0" applyNumberFormat="1" applyFont="1" applyFill="1" applyBorder="1" applyAlignment="1" applyProtection="1">
      <alignment vertical="center"/>
      <protection hidden="1"/>
    </xf>
    <xf numFmtId="0" fontId="0" fillId="0" borderId="0" xfId="0" applyFill="1" applyAlignment="1" applyProtection="1">
      <alignment horizontal="center"/>
      <protection hidden="1"/>
    </xf>
    <xf numFmtId="164" fontId="0" fillId="0" borderId="0" xfId="0" applyNumberFormat="1" applyFill="1" applyProtection="1">
      <protection hidden="1"/>
    </xf>
    <xf numFmtId="0" fontId="0" fillId="0" borderId="0" xfId="0" applyFill="1" applyBorder="1" applyAlignment="1" applyProtection="1">
      <alignment wrapText="1"/>
      <protection hidden="1"/>
    </xf>
    <xf numFmtId="0" fontId="1" fillId="13" borderId="2" xfId="0" applyFont="1" applyFill="1" applyBorder="1" applyProtection="1">
      <protection hidden="1"/>
    </xf>
    <xf numFmtId="0" fontId="1" fillId="13" borderId="3" xfId="0" applyFont="1" applyFill="1" applyBorder="1" applyProtection="1">
      <protection hidden="1"/>
    </xf>
    <xf numFmtId="0" fontId="1" fillId="13" borderId="3" xfId="0" applyFont="1" applyFill="1" applyBorder="1" applyAlignment="1" applyProtection="1">
      <alignment horizontal="center"/>
      <protection hidden="1"/>
    </xf>
    <xf numFmtId="164" fontId="1" fillId="13" borderId="1" xfId="0" applyNumberFormat="1" applyFont="1" applyFill="1" applyBorder="1" applyProtection="1">
      <protection hidden="1"/>
    </xf>
    <xf numFmtId="0" fontId="1" fillId="9" borderId="2" xfId="0" applyFont="1" applyFill="1" applyBorder="1" applyProtection="1">
      <protection hidden="1"/>
    </xf>
    <xf numFmtId="0" fontId="1" fillId="9" borderId="3" xfId="0" applyFont="1" applyFill="1" applyBorder="1" applyProtection="1">
      <protection hidden="1"/>
    </xf>
    <xf numFmtId="0" fontId="1" fillId="9" borderId="3" xfId="0" applyFont="1" applyFill="1" applyBorder="1" applyAlignment="1" applyProtection="1">
      <alignment horizontal="center"/>
      <protection hidden="1"/>
    </xf>
    <xf numFmtId="164" fontId="1" fillId="9" borderId="1" xfId="0" applyNumberFormat="1" applyFont="1" applyFill="1" applyBorder="1" applyProtection="1">
      <protection hidden="1"/>
    </xf>
    <xf numFmtId="0" fontId="0" fillId="15" borderId="4" xfId="0" applyFill="1" applyBorder="1" applyProtection="1">
      <protection hidden="1"/>
    </xf>
    <xf numFmtId="0" fontId="0" fillId="5" borderId="4" xfId="0" applyFill="1" applyBorder="1" applyProtection="1">
      <protection hidden="1"/>
    </xf>
    <xf numFmtId="0" fontId="0" fillId="4" borderId="4" xfId="0" applyFill="1" applyBorder="1" applyProtection="1">
      <protection hidden="1"/>
    </xf>
    <xf numFmtId="0" fontId="0" fillId="3" borderId="4" xfId="0" applyFill="1" applyBorder="1" applyProtection="1">
      <protection hidden="1"/>
    </xf>
    <xf numFmtId="0" fontId="0" fillId="14" borderId="4" xfId="0" applyFill="1" applyBorder="1" applyProtection="1">
      <protection hidden="1"/>
    </xf>
    <xf numFmtId="0" fontId="0" fillId="6" borderId="4" xfId="0" applyFill="1" applyBorder="1" applyProtection="1">
      <protection hidden="1"/>
    </xf>
    <xf numFmtId="10" fontId="1" fillId="2" borderId="4" xfId="0" applyNumberFormat="1" applyFont="1" applyFill="1" applyBorder="1" applyAlignment="1" applyProtection="1">
      <alignment vertical="center"/>
      <protection hidden="1"/>
    </xf>
    <xf numFmtId="10" fontId="1" fillId="10" borderId="4" xfId="0" applyNumberFormat="1" applyFont="1" applyFill="1" applyBorder="1" applyAlignment="1" applyProtection="1">
      <alignment vertical="center"/>
      <protection hidden="1"/>
    </xf>
    <xf numFmtId="10" fontId="1" fillId="12" borderId="4" xfId="0" applyNumberFormat="1" applyFont="1" applyFill="1" applyBorder="1" applyAlignment="1" applyProtection="1">
      <alignment vertical="center"/>
      <protection hidden="1"/>
    </xf>
    <xf numFmtId="164" fontId="0" fillId="0" borderId="0" xfId="0" applyNumberFormat="1" applyBorder="1" applyProtection="1">
      <protection hidden="1"/>
    </xf>
    <xf numFmtId="10" fontId="4" fillId="6" borderId="4" xfId="0" applyNumberFormat="1" applyFont="1" applyFill="1" applyBorder="1" applyAlignment="1" applyProtection="1">
      <alignment vertical="center"/>
      <protection locked="0" hidden="1"/>
    </xf>
    <xf numFmtId="10" fontId="4" fillId="3" borderId="4" xfId="0" applyNumberFormat="1" applyFont="1" applyFill="1" applyBorder="1" applyAlignment="1" applyProtection="1">
      <alignment vertical="center"/>
      <protection locked="0" hidden="1"/>
    </xf>
    <xf numFmtId="10" fontId="4" fillId="5" borderId="4" xfId="0" applyNumberFormat="1" applyFont="1" applyFill="1" applyBorder="1" applyAlignment="1" applyProtection="1">
      <alignment vertical="center"/>
      <protection locked="0" hidden="1"/>
    </xf>
    <xf numFmtId="10" fontId="4" fillId="4" borderId="4" xfId="0" applyNumberFormat="1" applyFont="1" applyFill="1" applyBorder="1" applyAlignment="1" applyProtection="1">
      <alignment vertical="center"/>
      <protection locked="0" hidden="1"/>
    </xf>
    <xf numFmtId="10" fontId="1" fillId="8" borderId="4" xfId="0" applyNumberFormat="1" applyFont="1" applyFill="1" applyBorder="1" applyAlignment="1" applyProtection="1">
      <alignment vertical="center"/>
      <protection hidden="1"/>
    </xf>
    <xf numFmtId="10" fontId="4" fillId="14" borderId="4" xfId="0" applyNumberFormat="1" applyFont="1" applyFill="1" applyBorder="1" applyAlignment="1" applyProtection="1">
      <alignment vertical="center"/>
      <protection locked="0" hidden="1"/>
    </xf>
    <xf numFmtId="164" fontId="0" fillId="0" borderId="8" xfId="0" applyNumberFormat="1" applyFont="1" applyFill="1" applyBorder="1" applyAlignment="1" applyProtection="1">
      <alignment horizontal="center" vertical="center"/>
      <protection hidden="1"/>
    </xf>
    <xf numFmtId="164" fontId="0" fillId="0" borderId="9" xfId="0" applyNumberFormat="1" applyFont="1" applyFill="1" applyBorder="1" applyAlignment="1" applyProtection="1">
      <alignment horizontal="center" vertical="center"/>
      <protection hidden="1"/>
    </xf>
    <xf numFmtId="164" fontId="0" fillId="0" borderId="10" xfId="0" applyNumberFormat="1" applyFont="1" applyFill="1" applyBorder="1" applyAlignment="1" applyProtection="1">
      <alignment horizontal="center" vertical="center"/>
      <protection hidden="1"/>
    </xf>
    <xf numFmtId="164" fontId="0" fillId="0" borderId="11" xfId="0" applyNumberFormat="1" applyFont="1" applyFill="1" applyBorder="1" applyAlignment="1" applyProtection="1">
      <alignment horizontal="center" vertical="center"/>
      <protection hidden="1"/>
    </xf>
    <xf numFmtId="164" fontId="0" fillId="0" borderId="12" xfId="0" applyNumberFormat="1" applyFont="1" applyFill="1" applyBorder="1" applyAlignment="1" applyProtection="1">
      <alignment horizontal="center" vertical="center"/>
      <protection hidden="1"/>
    </xf>
    <xf numFmtId="164" fontId="0" fillId="0" borderId="13" xfId="0" applyNumberFormat="1" applyFont="1" applyFill="1" applyBorder="1" applyAlignment="1" applyProtection="1">
      <alignment horizontal="center" vertical="center"/>
      <protection hidden="1"/>
    </xf>
    <xf numFmtId="0" fontId="0" fillId="0" borderId="9" xfId="0" applyFont="1" applyFill="1" applyBorder="1" applyAlignment="1" applyProtection="1">
      <alignment horizontal="center" vertical="center" textRotation="90" wrapText="1"/>
      <protection hidden="1"/>
    </xf>
    <xf numFmtId="0" fontId="0" fillId="0" borderId="11" xfId="0" applyFont="1" applyFill="1" applyBorder="1" applyAlignment="1" applyProtection="1">
      <alignment horizontal="center" vertical="center" textRotation="90" wrapText="1"/>
      <protection hidden="1"/>
    </xf>
    <xf numFmtId="164" fontId="0" fillId="0" borderId="8" xfId="0" applyNumberFormat="1" applyFill="1" applyBorder="1" applyAlignment="1" applyProtection="1">
      <alignment horizontal="center" vertical="center"/>
      <protection hidden="1"/>
    </xf>
    <xf numFmtId="164" fontId="0" fillId="0" borderId="9" xfId="0" applyNumberFormat="1" applyFill="1" applyBorder="1" applyAlignment="1" applyProtection="1">
      <alignment horizontal="center" vertical="center"/>
      <protection hidden="1"/>
    </xf>
    <xf numFmtId="164" fontId="0" fillId="0" borderId="10" xfId="0" applyNumberFormat="1" applyFill="1" applyBorder="1" applyAlignment="1" applyProtection="1">
      <alignment horizontal="center" vertical="center"/>
      <protection hidden="1"/>
    </xf>
    <xf numFmtId="164" fontId="0" fillId="0" borderId="11" xfId="0" applyNumberFormat="1" applyFill="1" applyBorder="1" applyAlignment="1" applyProtection="1">
      <alignment horizontal="center" vertical="center"/>
      <protection hidden="1"/>
    </xf>
    <xf numFmtId="164" fontId="0" fillId="0" borderId="12" xfId="0" applyNumberFormat="1" applyFill="1" applyBorder="1" applyAlignment="1" applyProtection="1">
      <alignment horizontal="center" vertical="center"/>
      <protection hidden="1"/>
    </xf>
    <xf numFmtId="164" fontId="0" fillId="0" borderId="13" xfId="0" applyNumberFormat="1" applyFill="1" applyBorder="1" applyAlignment="1" applyProtection="1">
      <alignment horizontal="center" vertical="center"/>
      <protection hidden="1"/>
    </xf>
    <xf numFmtId="0" fontId="0" fillId="0" borderId="6" xfId="0" applyFill="1" applyBorder="1" applyAlignment="1" applyProtection="1">
      <alignment horizontal="right" vertical="center"/>
      <protection hidden="1"/>
    </xf>
    <xf numFmtId="0" fontId="0" fillId="0" borderId="7" xfId="0" applyFill="1" applyBorder="1" applyAlignment="1" applyProtection="1">
      <alignment horizontal="right" vertical="center"/>
      <protection hidden="1"/>
    </xf>
    <xf numFmtId="0" fontId="0" fillId="0" borderId="6" xfId="0" applyFill="1" applyBorder="1" applyAlignment="1" applyProtection="1">
      <alignment horizontal="center" vertical="center"/>
      <protection hidden="1"/>
    </xf>
    <xf numFmtId="0" fontId="0" fillId="0" borderId="7" xfId="0" applyFill="1" applyBorder="1" applyAlignment="1" applyProtection="1">
      <alignment horizontal="center" vertical="center"/>
      <protection hidden="1"/>
    </xf>
    <xf numFmtId="164" fontId="0" fillId="4" borderId="4" xfId="0" applyNumberFormat="1" applyFont="1" applyFill="1" applyBorder="1" applyAlignment="1" applyProtection="1">
      <alignment horizontal="right" vertical="center"/>
      <protection locked="0"/>
    </xf>
    <xf numFmtId="164" fontId="4" fillId="0" borderId="6" xfId="0" applyNumberFormat="1" applyFont="1" applyFill="1" applyBorder="1" applyAlignment="1" applyProtection="1">
      <alignment horizontal="right" vertical="center"/>
      <protection hidden="1"/>
    </xf>
    <xf numFmtId="164" fontId="4" fillId="0" borderId="7" xfId="0" applyNumberFormat="1" applyFont="1" applyFill="1" applyBorder="1" applyAlignment="1" applyProtection="1">
      <alignment horizontal="right" vertical="center"/>
      <protection hidden="1"/>
    </xf>
    <xf numFmtId="0" fontId="0" fillId="0" borderId="4" xfId="0" applyBorder="1" applyAlignment="1" applyProtection="1">
      <alignment horizontal="center"/>
    </xf>
    <xf numFmtId="164" fontId="4" fillId="0" borderId="6" xfId="0" applyNumberFormat="1" applyFont="1" applyFill="1" applyBorder="1" applyAlignment="1" applyProtection="1">
      <alignment horizontal="center" vertical="center"/>
      <protection hidden="1"/>
    </xf>
    <xf numFmtId="164" fontId="4" fillId="0" borderId="14" xfId="0" applyNumberFormat="1" applyFont="1" applyFill="1" applyBorder="1" applyAlignment="1" applyProtection="1">
      <alignment horizontal="center" vertical="center"/>
      <protection hidden="1"/>
    </xf>
    <xf numFmtId="164" fontId="4" fillId="0" borderId="7" xfId="0" applyNumberFormat="1" applyFont="1" applyFill="1" applyBorder="1" applyAlignment="1" applyProtection="1">
      <alignment horizontal="center" vertical="center"/>
      <protection hidden="1"/>
    </xf>
    <xf numFmtId="10" fontId="4" fillId="4" borderId="4" xfId="0" applyNumberFormat="1" applyFont="1" applyFill="1" applyBorder="1" applyAlignment="1" applyProtection="1">
      <alignment horizontal="right" vertical="center"/>
      <protection locked="0" hidden="1"/>
    </xf>
    <xf numFmtId="164" fontId="4" fillId="0" borderId="4" xfId="0" applyNumberFormat="1" applyFont="1" applyFill="1" applyBorder="1" applyAlignment="1" applyProtection="1">
      <alignment horizontal="right" vertical="center"/>
      <protection hidden="1"/>
    </xf>
    <xf numFmtId="0" fontId="0" fillId="0" borderId="0" xfId="0" applyFill="1" applyBorder="1" applyAlignment="1" applyProtection="1">
      <alignment horizontal="left" vertical="top" wrapText="1"/>
      <protection hidden="1"/>
    </xf>
    <xf numFmtId="164" fontId="0" fillId="0" borderId="4" xfId="0" applyNumberFormat="1" applyFill="1" applyBorder="1" applyAlignment="1" applyProtection="1">
      <alignment horizontal="center" vertical="center"/>
      <protection hidden="1"/>
    </xf>
    <xf numFmtId="164" fontId="4" fillId="0" borderId="4" xfId="0" applyNumberFormat="1" applyFont="1" applyFill="1" applyBorder="1" applyAlignment="1" applyProtection="1">
      <alignment horizontal="center" vertical="center"/>
      <protection hidden="1"/>
    </xf>
  </cellXfs>
  <cellStyles count="1">
    <cellStyle name="Normálna"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E510C-94E9-4D5A-B0B7-D30E31C6EC57}">
  <sheetPr>
    <pageSetUpPr fitToPage="1"/>
  </sheetPr>
  <dimension ref="A1:G25"/>
  <sheetViews>
    <sheetView tabSelected="1" zoomScaleNormal="100" workbookViewId="0">
      <selection activeCell="D6" sqref="D6"/>
    </sheetView>
  </sheetViews>
  <sheetFormatPr defaultColWidth="9.140625" defaultRowHeight="15" x14ac:dyDescent="0.25"/>
  <cols>
    <col min="1" max="1" width="18.5703125" style="6" bestFit="1" customWidth="1"/>
    <col min="2" max="2" width="81.28515625" style="6" customWidth="1"/>
    <col min="3" max="3" width="9.140625" style="6"/>
    <col min="4" max="4" width="5" style="10" customWidth="1"/>
    <col min="5" max="5" width="12.85546875" style="6" bestFit="1" customWidth="1"/>
    <col min="6" max="6" width="15.5703125" style="6" bestFit="1" customWidth="1"/>
    <col min="7" max="7" width="13.28515625" style="10" bestFit="1" customWidth="1"/>
    <col min="8" max="8" width="65.85546875" style="6" bestFit="1" customWidth="1"/>
    <col min="9" max="9" width="11.42578125" style="6" customWidth="1"/>
    <col min="10" max="12" width="9.140625" style="6"/>
    <col min="13" max="13" width="85.85546875" style="6" bestFit="1" customWidth="1"/>
    <col min="14" max="14" width="15.28515625" style="6" customWidth="1"/>
    <col min="15" max="16384" width="9.140625" style="6"/>
  </cols>
  <sheetData>
    <row r="1" spans="1:7" x14ac:dyDescent="0.25">
      <c r="A1" s="27" t="s">
        <v>10</v>
      </c>
      <c r="B1" s="27" t="s">
        <v>155</v>
      </c>
      <c r="C1" s="27"/>
      <c r="D1" s="28"/>
      <c r="E1" s="27"/>
      <c r="F1" s="29"/>
    </row>
    <row r="2" spans="1:7" x14ac:dyDescent="0.25">
      <c r="A2" s="27" t="s">
        <v>11</v>
      </c>
      <c r="B2" s="27" t="s">
        <v>16</v>
      </c>
      <c r="C2" s="27"/>
      <c r="D2" s="28"/>
      <c r="E2" s="27"/>
      <c r="F2" s="27"/>
    </row>
    <row r="3" spans="1:7" x14ac:dyDescent="0.25">
      <c r="A3" s="27" t="s">
        <v>17</v>
      </c>
      <c r="B3" s="27" t="s">
        <v>147</v>
      </c>
      <c r="C3" s="27"/>
      <c r="D3" s="28"/>
      <c r="E3" s="27"/>
      <c r="F3" s="27"/>
    </row>
    <row r="4" spans="1:7" ht="7.5" customHeight="1" x14ac:dyDescent="0.25">
      <c r="A4" s="27"/>
      <c r="B4" s="27"/>
      <c r="C4" s="27"/>
      <c r="D4" s="28"/>
      <c r="E4" s="27"/>
      <c r="F4" s="27"/>
    </row>
    <row r="5" spans="1:7" x14ac:dyDescent="0.25">
      <c r="A5" s="30" t="s">
        <v>54</v>
      </c>
      <c r="B5" s="8" t="s">
        <v>6</v>
      </c>
      <c r="C5" s="27"/>
      <c r="D5" s="28"/>
      <c r="E5" s="30" t="s">
        <v>55</v>
      </c>
      <c r="F5" s="31">
        <f ca="1">TODAY()</f>
        <v>46160</v>
      </c>
    </row>
    <row r="6" spans="1:7" x14ac:dyDescent="0.25">
      <c r="A6" s="30" t="s">
        <v>56</v>
      </c>
      <c r="B6" s="8"/>
      <c r="C6" s="27"/>
      <c r="D6" s="28"/>
      <c r="E6" s="27"/>
      <c r="F6" s="27"/>
    </row>
    <row r="7" spans="1:7" x14ac:dyDescent="0.25">
      <c r="A7" s="30" t="s">
        <v>57</v>
      </c>
      <c r="B7" s="8"/>
      <c r="C7" s="27"/>
      <c r="D7" s="28"/>
      <c r="E7" s="27"/>
      <c r="F7" s="27"/>
    </row>
    <row r="8" spans="1:7" x14ac:dyDescent="0.25">
      <c r="A8" s="30" t="s">
        <v>58</v>
      </c>
      <c r="B8" s="8"/>
      <c r="C8" s="27"/>
      <c r="D8" s="28"/>
      <c r="E8" s="27"/>
      <c r="F8" s="27"/>
    </row>
    <row r="9" spans="1:7" x14ac:dyDescent="0.25">
      <c r="A9" s="30" t="s">
        <v>59</v>
      </c>
      <c r="B9" s="8"/>
      <c r="C9" s="27"/>
      <c r="D9" s="28"/>
      <c r="E9" s="27"/>
      <c r="F9" s="27"/>
    </row>
    <row r="10" spans="1:7" x14ac:dyDescent="0.25">
      <c r="A10" s="27"/>
      <c r="B10" s="27"/>
      <c r="C10" s="27"/>
      <c r="D10" s="28"/>
      <c r="E10" s="27"/>
      <c r="F10" s="27"/>
    </row>
    <row r="11" spans="1:7" x14ac:dyDescent="0.25">
      <c r="A11" s="32" t="s">
        <v>8</v>
      </c>
      <c r="B11" s="33" t="s">
        <v>13</v>
      </c>
      <c r="C11" s="34"/>
      <c r="D11" s="34"/>
      <c r="E11" s="35"/>
      <c r="F11" s="32" t="s">
        <v>1</v>
      </c>
      <c r="G11" s="32" t="s">
        <v>146</v>
      </c>
    </row>
    <row r="12" spans="1:7" ht="10.5" customHeight="1" x14ac:dyDescent="0.25">
      <c r="A12" s="27"/>
      <c r="B12" s="27"/>
      <c r="C12" s="27"/>
      <c r="D12" s="28"/>
      <c r="E12" s="27"/>
      <c r="F12" s="27"/>
      <c r="G12" s="27"/>
    </row>
    <row r="13" spans="1:7" x14ac:dyDescent="0.25">
      <c r="A13" s="42">
        <v>1</v>
      </c>
      <c r="B13" s="43" t="s">
        <v>152</v>
      </c>
      <c r="C13" s="44"/>
      <c r="D13" s="45"/>
      <c r="E13" s="44"/>
      <c r="F13" s="46">
        <f>'LC1 - "A" Plávajúce premostenie'!F6</f>
        <v>0</v>
      </c>
      <c r="G13" s="46">
        <f>'LC1 - "A" Plávajúce premostenie'!I6</f>
        <v>0</v>
      </c>
    </row>
    <row r="14" spans="1:7" ht="45" x14ac:dyDescent="0.25">
      <c r="A14" s="57">
        <v>2</v>
      </c>
      <c r="B14" s="58" t="s">
        <v>96</v>
      </c>
      <c r="C14" s="59"/>
      <c r="D14" s="60"/>
      <c r="E14" s="61"/>
      <c r="F14" s="9">
        <v>0</v>
      </c>
      <c r="G14" s="9">
        <v>0</v>
      </c>
    </row>
    <row r="15" spans="1:7" x14ac:dyDescent="0.25">
      <c r="A15" s="47">
        <v>3</v>
      </c>
      <c r="B15" s="48" t="s">
        <v>151</v>
      </c>
      <c r="C15" s="49"/>
      <c r="D15" s="50"/>
      <c r="E15" s="49"/>
      <c r="F15" s="51">
        <f>'LC2 - "B" Plávajúce prístavisko'!F6</f>
        <v>0</v>
      </c>
      <c r="G15" s="51">
        <f>'LC2 - "B" Plávajúce prístavisko'!I6</f>
        <v>0</v>
      </c>
    </row>
    <row r="16" spans="1:7" ht="45" x14ac:dyDescent="0.25">
      <c r="A16" s="57">
        <v>4</v>
      </c>
      <c r="B16" s="58" t="s">
        <v>96</v>
      </c>
      <c r="C16" s="59"/>
      <c r="D16" s="60"/>
      <c r="E16" s="61"/>
      <c r="F16" s="9">
        <v>0</v>
      </c>
      <c r="G16" s="9">
        <v>0</v>
      </c>
    </row>
    <row r="17" spans="1:7" x14ac:dyDescent="0.25">
      <c r="A17" s="52">
        <v>5</v>
      </c>
      <c r="B17" s="53" t="s">
        <v>153</v>
      </c>
      <c r="C17" s="54"/>
      <c r="D17" s="55"/>
      <c r="E17" s="54"/>
      <c r="F17" s="56">
        <f>'LC3 - "C" Plávajúca promenáda'!F6</f>
        <v>0</v>
      </c>
      <c r="G17" s="56">
        <f>'LC3 - "C" Plávajúca promenáda'!I6</f>
        <v>0</v>
      </c>
    </row>
    <row r="18" spans="1:7" ht="45" x14ac:dyDescent="0.25">
      <c r="A18" s="57">
        <v>6</v>
      </c>
      <c r="B18" s="58" t="s">
        <v>96</v>
      </c>
      <c r="C18" s="59"/>
      <c r="D18" s="60"/>
      <c r="E18" s="61"/>
      <c r="F18" s="9">
        <v>0</v>
      </c>
      <c r="G18" s="9">
        <v>0</v>
      </c>
    </row>
    <row r="19" spans="1:7" ht="10.5" customHeight="1" thickBot="1" x14ac:dyDescent="0.3">
      <c r="A19" s="27"/>
      <c r="B19" s="27"/>
      <c r="C19" s="27"/>
      <c r="D19" s="28"/>
      <c r="E19" s="27"/>
      <c r="F19" s="27"/>
    </row>
    <row r="20" spans="1:7" ht="15.75" thickBot="1" x14ac:dyDescent="0.3">
      <c r="A20" s="36"/>
      <c r="B20" s="37" t="s">
        <v>156</v>
      </c>
      <c r="C20" s="38"/>
      <c r="D20" s="39"/>
      <c r="E20" s="38"/>
      <c r="F20" s="40">
        <f>SUM(F13:F18)</f>
        <v>0</v>
      </c>
      <c r="G20" s="40">
        <f>SUM(G13:G18)</f>
        <v>0</v>
      </c>
    </row>
    <row r="21" spans="1:7" x14ac:dyDescent="0.25">
      <c r="A21" s="41"/>
      <c r="B21" s="27"/>
      <c r="C21" s="27"/>
      <c r="D21" s="28"/>
      <c r="E21" s="27"/>
      <c r="F21" s="130"/>
    </row>
    <row r="23" spans="1:7" x14ac:dyDescent="0.25">
      <c r="A23" s="27"/>
      <c r="B23" s="27"/>
      <c r="C23" s="27"/>
      <c r="D23" s="28"/>
      <c r="E23" s="27"/>
      <c r="F23" s="27"/>
    </row>
    <row r="24" spans="1:7" x14ac:dyDescent="0.25">
      <c r="A24" s="27"/>
      <c r="B24" s="27"/>
      <c r="C24" s="27"/>
      <c r="D24" s="28"/>
      <c r="E24" s="27"/>
      <c r="F24" s="27"/>
    </row>
    <row r="25" spans="1:7" x14ac:dyDescent="0.25">
      <c r="A25" s="62" t="s">
        <v>50</v>
      </c>
      <c r="B25" s="27" t="s">
        <v>154</v>
      </c>
      <c r="C25" s="27"/>
      <c r="D25" s="28"/>
      <c r="E25" s="27"/>
      <c r="F25" s="27"/>
    </row>
  </sheetData>
  <pageMargins left="0.7" right="0.7" top="0.75" bottom="0.75" header="0.3" footer="0.3"/>
  <pageSetup paperSize="9" scale="9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árok3">
    <tabColor theme="5" tint="0.39997558519241921"/>
    <pageSetUpPr fitToPage="1"/>
  </sheetPr>
  <dimension ref="A1:J91"/>
  <sheetViews>
    <sheetView zoomScaleNormal="100" workbookViewId="0">
      <pane ySplit="8" topLeftCell="A66" activePane="bottomLeft" state="frozen"/>
      <selection pane="bottomLeft" activeCell="B1" sqref="B1"/>
    </sheetView>
  </sheetViews>
  <sheetFormatPr defaultColWidth="9.140625" defaultRowHeight="15" x14ac:dyDescent="0.25"/>
  <cols>
    <col min="1" max="1" width="14.140625" style="6" customWidth="1"/>
    <col min="2" max="2" width="87" style="6" customWidth="1"/>
    <col min="3" max="3" width="9.140625" style="6"/>
    <col min="4" max="4" width="5" style="10" customWidth="1"/>
    <col min="5" max="5" width="14" style="6" bestFit="1" customWidth="1"/>
    <col min="6" max="6" width="15.5703125" style="6" bestFit="1" customWidth="1"/>
    <col min="7" max="7" width="13.42578125" style="6" customWidth="1"/>
    <col min="8" max="8" width="14.140625" style="6" customWidth="1"/>
    <col min="9" max="9" width="17.7109375" style="6" customWidth="1"/>
    <col min="10" max="10" width="15.28515625" style="6" customWidth="1"/>
    <col min="11" max="16384" width="9.140625" style="6"/>
  </cols>
  <sheetData>
    <row r="1" spans="1:10" x14ac:dyDescent="0.25">
      <c r="A1" s="27" t="s">
        <v>10</v>
      </c>
      <c r="B1" s="27" t="s">
        <v>155</v>
      </c>
      <c r="C1" s="27"/>
      <c r="D1" s="28"/>
      <c r="E1" s="30" t="s">
        <v>55</v>
      </c>
      <c r="F1" s="63" t="e">
        <f>#REF!</f>
        <v>#REF!</v>
      </c>
    </row>
    <row r="2" spans="1:10" x14ac:dyDescent="0.25">
      <c r="A2" s="27" t="s">
        <v>11</v>
      </c>
      <c r="B2" s="27" t="s">
        <v>16</v>
      </c>
      <c r="C2" s="27"/>
      <c r="D2" s="28"/>
      <c r="E2" s="27"/>
      <c r="F2" s="27"/>
    </row>
    <row r="3" spans="1:10" x14ac:dyDescent="0.25">
      <c r="A3" s="27" t="s">
        <v>17</v>
      </c>
      <c r="B3" s="27" t="s">
        <v>147</v>
      </c>
      <c r="C3" s="27"/>
      <c r="D3" s="28"/>
      <c r="E3" s="27"/>
      <c r="F3" s="27"/>
    </row>
    <row r="4" spans="1:10" x14ac:dyDescent="0.25">
      <c r="A4" s="27" t="s">
        <v>54</v>
      </c>
      <c r="B4" s="64" t="e">
        <f>#REF!</f>
        <v>#REF!</v>
      </c>
      <c r="C4" s="27"/>
      <c r="D4" s="28"/>
      <c r="E4" s="27"/>
      <c r="F4" s="27"/>
    </row>
    <row r="5" spans="1:10" ht="15.75" thickBot="1" x14ac:dyDescent="0.3">
      <c r="A5" s="27"/>
      <c r="B5" s="27"/>
      <c r="C5" s="27"/>
      <c r="D5" s="28"/>
      <c r="E5" s="27"/>
      <c r="F5" s="27"/>
    </row>
    <row r="6" spans="1:10" s="7" customFormat="1" ht="15.75" thickBot="1" x14ac:dyDescent="0.3">
      <c r="A6" s="65"/>
      <c r="B6" s="65" t="s">
        <v>152</v>
      </c>
      <c r="C6" s="66"/>
      <c r="D6" s="67"/>
      <c r="E6" s="66"/>
      <c r="F6" s="68">
        <f>F10+F16+F22+F30+F35+F45+F55+F65+F72+F81</f>
        <v>0</v>
      </c>
      <c r="G6" s="68"/>
      <c r="H6" s="68">
        <f>H10+H16+H22+H30+H35+H45+H55+H65+H72+H81</f>
        <v>0</v>
      </c>
      <c r="I6" s="68">
        <f>I10+I16+I22+I30+I35+I45+I55+I65+I72+I81</f>
        <v>0</v>
      </c>
    </row>
    <row r="7" spans="1:10" x14ac:dyDescent="0.25">
      <c r="A7" s="27"/>
      <c r="B7" s="27"/>
      <c r="C7" s="27"/>
      <c r="D7" s="28"/>
      <c r="E7" s="27"/>
      <c r="F7" s="27"/>
    </row>
    <row r="8" spans="1:10" s="10" customFormat="1" x14ac:dyDescent="0.25">
      <c r="A8" s="32" t="s">
        <v>8</v>
      </c>
      <c r="B8" s="32" t="s">
        <v>13</v>
      </c>
      <c r="C8" s="32" t="s">
        <v>5</v>
      </c>
      <c r="D8" s="32" t="s">
        <v>2</v>
      </c>
      <c r="E8" s="32" t="s">
        <v>0</v>
      </c>
      <c r="F8" s="32" t="s">
        <v>1</v>
      </c>
      <c r="G8" s="32" t="s">
        <v>149</v>
      </c>
      <c r="H8" s="32" t="s">
        <v>148</v>
      </c>
      <c r="I8" s="32" t="s">
        <v>146</v>
      </c>
      <c r="J8" s="15"/>
    </row>
    <row r="9" spans="1:10" s="10" customFormat="1" ht="8.25" customHeight="1" x14ac:dyDescent="0.3">
      <c r="A9" s="28"/>
      <c r="B9" s="28"/>
      <c r="C9" s="28"/>
      <c r="D9" s="28"/>
      <c r="E9" s="28"/>
      <c r="F9" s="28"/>
      <c r="H9" s="13"/>
      <c r="I9" s="14"/>
      <c r="J9" s="14"/>
    </row>
    <row r="10" spans="1:10" x14ac:dyDescent="0.25">
      <c r="A10" s="69" t="s">
        <v>14</v>
      </c>
      <c r="B10" s="70" t="s">
        <v>33</v>
      </c>
      <c r="C10" s="71">
        <v>5</v>
      </c>
      <c r="D10" s="72" t="s">
        <v>4</v>
      </c>
      <c r="E10" s="73">
        <f>SUM(F11:F14)</f>
        <v>0</v>
      </c>
      <c r="F10" s="73">
        <f>C10*E10</f>
        <v>0</v>
      </c>
      <c r="G10" s="127"/>
      <c r="H10" s="73">
        <f>SUM(H11:H14)*C10</f>
        <v>0</v>
      </c>
      <c r="I10" s="73">
        <f>F10+H10</f>
        <v>0</v>
      </c>
      <c r="J10" s="14"/>
    </row>
    <row r="11" spans="1:10" ht="30" x14ac:dyDescent="0.25">
      <c r="A11" s="74"/>
      <c r="B11" s="75" t="s">
        <v>139</v>
      </c>
      <c r="C11" s="76">
        <v>1</v>
      </c>
      <c r="D11" s="77" t="s">
        <v>4</v>
      </c>
      <c r="E11" s="22">
        <v>0</v>
      </c>
      <c r="F11" s="78">
        <f t="shared" ref="F11:F14" si="0">C11*E11</f>
        <v>0</v>
      </c>
      <c r="G11" s="133">
        <v>0</v>
      </c>
      <c r="H11" s="78">
        <f>F11*G11</f>
        <v>0</v>
      </c>
      <c r="I11" s="78">
        <f>F11+H11</f>
        <v>0</v>
      </c>
      <c r="J11" s="14"/>
    </row>
    <row r="12" spans="1:10" ht="45" x14ac:dyDescent="0.25">
      <c r="A12" s="79"/>
      <c r="B12" s="75" t="s">
        <v>94</v>
      </c>
      <c r="C12" s="76">
        <v>24</v>
      </c>
      <c r="D12" s="77" t="s">
        <v>7</v>
      </c>
      <c r="E12" s="22">
        <v>0</v>
      </c>
      <c r="F12" s="78">
        <f>C12*E12</f>
        <v>0</v>
      </c>
      <c r="G12" s="133">
        <v>0</v>
      </c>
      <c r="H12" s="78">
        <f>F12*G12</f>
        <v>0</v>
      </c>
      <c r="I12" s="78">
        <f>F12+H12</f>
        <v>0</v>
      </c>
      <c r="J12" s="14"/>
    </row>
    <row r="13" spans="1:10" ht="30" x14ac:dyDescent="0.25">
      <c r="A13" s="79"/>
      <c r="B13" s="75" t="s">
        <v>84</v>
      </c>
      <c r="C13" s="76">
        <v>8</v>
      </c>
      <c r="D13" s="77" t="s">
        <v>4</v>
      </c>
      <c r="E13" s="22">
        <v>0</v>
      </c>
      <c r="F13" s="78">
        <f>C13*E13</f>
        <v>0</v>
      </c>
      <c r="G13" s="133">
        <v>0</v>
      </c>
      <c r="H13" s="78">
        <f t="shared" ref="H13:H14" si="1">F13*G13</f>
        <v>0</v>
      </c>
      <c r="I13" s="78">
        <f t="shared" ref="I13:I14" si="2">F13+H13</f>
        <v>0</v>
      </c>
      <c r="J13" s="14"/>
    </row>
    <row r="14" spans="1:10" ht="30" x14ac:dyDescent="0.25">
      <c r="A14" s="79"/>
      <c r="B14" s="75" t="s">
        <v>86</v>
      </c>
      <c r="C14" s="76">
        <v>2</v>
      </c>
      <c r="D14" s="77" t="s">
        <v>4</v>
      </c>
      <c r="E14" s="22">
        <v>0</v>
      </c>
      <c r="F14" s="78">
        <f t="shared" si="0"/>
        <v>0</v>
      </c>
      <c r="G14" s="133">
        <v>0</v>
      </c>
      <c r="H14" s="78">
        <f t="shared" si="1"/>
        <v>0</v>
      </c>
      <c r="I14" s="78">
        <f t="shared" si="2"/>
        <v>0</v>
      </c>
      <c r="J14" s="14"/>
    </row>
    <row r="15" spans="1:10" x14ac:dyDescent="0.25">
      <c r="A15" s="79"/>
      <c r="B15" s="80"/>
      <c r="C15" s="81"/>
      <c r="D15" s="82"/>
      <c r="E15" s="83"/>
      <c r="F15" s="83"/>
      <c r="H15" s="16"/>
      <c r="I15" s="14"/>
      <c r="J15" s="14"/>
    </row>
    <row r="16" spans="1:10" x14ac:dyDescent="0.25">
      <c r="A16" s="69" t="s">
        <v>15</v>
      </c>
      <c r="B16" s="70" t="s">
        <v>34</v>
      </c>
      <c r="C16" s="71">
        <v>1</v>
      </c>
      <c r="D16" s="72" t="s">
        <v>4</v>
      </c>
      <c r="E16" s="73">
        <f>SUM(F17:F20)</f>
        <v>0</v>
      </c>
      <c r="F16" s="73">
        <f>C16*E16</f>
        <v>0</v>
      </c>
      <c r="G16" s="127"/>
      <c r="H16" s="73">
        <f>SUM(H17:H20)*C16</f>
        <v>0</v>
      </c>
      <c r="I16" s="73">
        <f>F16+H16</f>
        <v>0</v>
      </c>
      <c r="J16" s="14"/>
    </row>
    <row r="17" spans="1:10" ht="45" x14ac:dyDescent="0.25">
      <c r="A17" s="27"/>
      <c r="B17" s="75" t="s">
        <v>140</v>
      </c>
      <c r="C17" s="76">
        <v>1</v>
      </c>
      <c r="D17" s="77" t="s">
        <v>4</v>
      </c>
      <c r="E17" s="22">
        <v>0</v>
      </c>
      <c r="F17" s="78">
        <f>C17*E17</f>
        <v>0</v>
      </c>
      <c r="G17" s="133">
        <v>0</v>
      </c>
      <c r="H17" s="78">
        <f>F17*G17</f>
        <v>0</v>
      </c>
      <c r="I17" s="78">
        <f>F17+H17</f>
        <v>0</v>
      </c>
      <c r="J17" s="14"/>
    </row>
    <row r="18" spans="1:10" ht="45" x14ac:dyDescent="0.25">
      <c r="A18" s="79"/>
      <c r="B18" s="75" t="s">
        <v>94</v>
      </c>
      <c r="C18" s="76">
        <v>24</v>
      </c>
      <c r="D18" s="77" t="s">
        <v>7</v>
      </c>
      <c r="E18" s="22">
        <v>0</v>
      </c>
      <c r="F18" s="78">
        <f t="shared" ref="F18:F20" si="3">C18*E18</f>
        <v>0</v>
      </c>
      <c r="G18" s="133">
        <v>0</v>
      </c>
      <c r="H18" s="78">
        <f>F18*G18</f>
        <v>0</v>
      </c>
      <c r="I18" s="78">
        <f>F18+H18</f>
        <v>0</v>
      </c>
      <c r="J18" s="14"/>
    </row>
    <row r="19" spans="1:10" ht="30" x14ac:dyDescent="0.25">
      <c r="A19" s="79"/>
      <c r="B19" s="75" t="s">
        <v>84</v>
      </c>
      <c r="C19" s="76">
        <v>8</v>
      </c>
      <c r="D19" s="77" t="s">
        <v>4</v>
      </c>
      <c r="E19" s="22">
        <v>0</v>
      </c>
      <c r="F19" s="78">
        <f t="shared" si="3"/>
        <v>0</v>
      </c>
      <c r="G19" s="133">
        <v>0</v>
      </c>
      <c r="H19" s="78">
        <f t="shared" ref="H19:H20" si="4">F19*G19</f>
        <v>0</v>
      </c>
      <c r="I19" s="78">
        <f t="shared" ref="I19:I20" si="5">F19+H19</f>
        <v>0</v>
      </c>
      <c r="J19" s="14"/>
    </row>
    <row r="20" spans="1:10" ht="30" x14ac:dyDescent="0.25">
      <c r="A20" s="79"/>
      <c r="B20" s="75" t="s">
        <v>86</v>
      </c>
      <c r="C20" s="76">
        <v>2</v>
      </c>
      <c r="D20" s="77" t="s">
        <v>4</v>
      </c>
      <c r="E20" s="22">
        <v>0</v>
      </c>
      <c r="F20" s="78">
        <f t="shared" si="3"/>
        <v>0</v>
      </c>
      <c r="G20" s="133">
        <v>0</v>
      </c>
      <c r="H20" s="78">
        <f t="shared" si="4"/>
        <v>0</v>
      </c>
      <c r="I20" s="78">
        <f t="shared" si="5"/>
        <v>0</v>
      </c>
      <c r="J20" s="14"/>
    </row>
    <row r="21" spans="1:10" x14ac:dyDescent="0.25">
      <c r="A21" s="79"/>
      <c r="B21" s="80"/>
      <c r="C21" s="81"/>
      <c r="D21" s="82"/>
      <c r="E21" s="83"/>
      <c r="F21" s="83"/>
      <c r="H21" s="16"/>
      <c r="I21" s="14"/>
      <c r="J21" s="14"/>
    </row>
    <row r="22" spans="1:10" x14ac:dyDescent="0.25">
      <c r="A22" s="69" t="s">
        <v>18</v>
      </c>
      <c r="B22" s="70" t="s">
        <v>35</v>
      </c>
      <c r="C22" s="71">
        <v>2</v>
      </c>
      <c r="D22" s="72" t="s">
        <v>4</v>
      </c>
      <c r="E22" s="73">
        <f>SUM(F23:F28)</f>
        <v>0</v>
      </c>
      <c r="F22" s="73">
        <f>C22*E22</f>
        <v>0</v>
      </c>
      <c r="G22" s="127"/>
      <c r="H22" s="73">
        <f>SUM(H23:H28)*C22</f>
        <v>0</v>
      </c>
      <c r="I22" s="73">
        <f>F22+H22</f>
        <v>0</v>
      </c>
      <c r="J22" s="14"/>
    </row>
    <row r="23" spans="1:10" ht="30" x14ac:dyDescent="0.25">
      <c r="A23" s="74"/>
      <c r="B23" s="75" t="s">
        <v>139</v>
      </c>
      <c r="C23" s="76">
        <v>1</v>
      </c>
      <c r="D23" s="77" t="s">
        <v>4</v>
      </c>
      <c r="E23" s="22">
        <v>0</v>
      </c>
      <c r="F23" s="78">
        <f>C23*E23</f>
        <v>0</v>
      </c>
      <c r="G23" s="133">
        <v>0</v>
      </c>
      <c r="H23" s="78">
        <f>F23*G23</f>
        <v>0</v>
      </c>
      <c r="I23" s="78">
        <f>F23+H23</f>
        <v>0</v>
      </c>
      <c r="J23" s="14"/>
    </row>
    <row r="24" spans="1:10" ht="45" x14ac:dyDescent="0.25">
      <c r="A24" s="79"/>
      <c r="B24" s="75" t="s">
        <v>94</v>
      </c>
      <c r="C24" s="76">
        <v>24</v>
      </c>
      <c r="D24" s="77" t="s">
        <v>7</v>
      </c>
      <c r="E24" s="22">
        <v>0</v>
      </c>
      <c r="F24" s="78">
        <f>C24*E24</f>
        <v>0</v>
      </c>
      <c r="G24" s="133">
        <v>0</v>
      </c>
      <c r="H24" s="78">
        <f>F24*G24</f>
        <v>0</v>
      </c>
      <c r="I24" s="78">
        <f>F24+H24</f>
        <v>0</v>
      </c>
      <c r="J24" s="14"/>
    </row>
    <row r="25" spans="1:10" ht="30" x14ac:dyDescent="0.25">
      <c r="A25" s="79"/>
      <c r="B25" s="75" t="s">
        <v>84</v>
      </c>
      <c r="C25" s="76">
        <v>8</v>
      </c>
      <c r="D25" s="77" t="s">
        <v>4</v>
      </c>
      <c r="E25" s="22">
        <v>0</v>
      </c>
      <c r="F25" s="78">
        <f t="shared" ref="F25:F28" si="6">C25*E25</f>
        <v>0</v>
      </c>
      <c r="G25" s="133">
        <v>0</v>
      </c>
      <c r="H25" s="78">
        <f t="shared" ref="H25:H26" si="7">F25*G25</f>
        <v>0</v>
      </c>
      <c r="I25" s="78">
        <f t="shared" ref="I25:I26" si="8">F25+H25</f>
        <v>0</v>
      </c>
      <c r="J25" s="14"/>
    </row>
    <row r="26" spans="1:10" ht="30" x14ac:dyDescent="0.25">
      <c r="A26" s="79"/>
      <c r="B26" s="75" t="s">
        <v>86</v>
      </c>
      <c r="C26" s="76">
        <v>2</v>
      </c>
      <c r="D26" s="77" t="s">
        <v>4</v>
      </c>
      <c r="E26" s="22">
        <v>0</v>
      </c>
      <c r="F26" s="78">
        <f t="shared" si="6"/>
        <v>0</v>
      </c>
      <c r="G26" s="133">
        <v>0</v>
      </c>
      <c r="H26" s="78">
        <f t="shared" si="7"/>
        <v>0</v>
      </c>
      <c r="I26" s="78">
        <f t="shared" si="8"/>
        <v>0</v>
      </c>
      <c r="J26" s="14"/>
    </row>
    <row r="27" spans="1:10" ht="45" customHeight="1" x14ac:dyDescent="0.25">
      <c r="A27" s="79"/>
      <c r="B27" s="75" t="s">
        <v>97</v>
      </c>
      <c r="C27" s="76">
        <v>1</v>
      </c>
      <c r="D27" s="77" t="s">
        <v>4</v>
      </c>
      <c r="E27" s="22">
        <v>0</v>
      </c>
      <c r="F27" s="78">
        <f t="shared" si="6"/>
        <v>0</v>
      </c>
      <c r="G27" s="133">
        <v>0</v>
      </c>
      <c r="H27" s="78">
        <f t="shared" ref="H27:H28" si="9">F27*G27</f>
        <v>0</v>
      </c>
      <c r="I27" s="78">
        <f t="shared" ref="I27:I28" si="10">F27+H27</f>
        <v>0</v>
      </c>
      <c r="J27" s="14"/>
    </row>
    <row r="28" spans="1:10" ht="45" x14ac:dyDescent="0.25">
      <c r="A28" s="79"/>
      <c r="B28" s="75" t="s">
        <v>87</v>
      </c>
      <c r="C28" s="76">
        <v>2</v>
      </c>
      <c r="D28" s="77" t="s">
        <v>4</v>
      </c>
      <c r="E28" s="22">
        <v>0</v>
      </c>
      <c r="F28" s="78">
        <f t="shared" si="6"/>
        <v>0</v>
      </c>
      <c r="G28" s="133">
        <v>0</v>
      </c>
      <c r="H28" s="78">
        <f t="shared" si="9"/>
        <v>0</v>
      </c>
      <c r="I28" s="78">
        <f t="shared" si="10"/>
        <v>0</v>
      </c>
      <c r="J28" s="14"/>
    </row>
    <row r="29" spans="1:10" x14ac:dyDescent="0.25">
      <c r="A29" s="79"/>
      <c r="B29" s="80"/>
      <c r="C29" s="81"/>
      <c r="D29" s="82"/>
      <c r="E29" s="83"/>
      <c r="F29" s="83"/>
      <c r="H29" s="16"/>
      <c r="I29" s="14"/>
      <c r="J29" s="14"/>
    </row>
    <row r="30" spans="1:10" x14ac:dyDescent="0.25">
      <c r="A30" s="69" t="s">
        <v>38</v>
      </c>
      <c r="B30" s="70" t="s">
        <v>27</v>
      </c>
      <c r="C30" s="71">
        <v>5</v>
      </c>
      <c r="D30" s="72" t="s">
        <v>4</v>
      </c>
      <c r="E30" s="25">
        <v>0</v>
      </c>
      <c r="F30" s="73">
        <f>C30*E30</f>
        <v>0</v>
      </c>
      <c r="G30" s="133">
        <v>0</v>
      </c>
      <c r="H30" s="73">
        <f>G30*E30*C30</f>
        <v>0</v>
      </c>
      <c r="I30" s="73">
        <f>F30+H30</f>
        <v>0</v>
      </c>
      <c r="J30" s="14"/>
    </row>
    <row r="31" spans="1:10" x14ac:dyDescent="0.25">
      <c r="A31" s="79"/>
      <c r="B31" s="75" t="s">
        <v>82</v>
      </c>
      <c r="C31" s="76">
        <v>2</v>
      </c>
      <c r="D31" s="77" t="s">
        <v>4</v>
      </c>
      <c r="E31" s="137"/>
      <c r="F31" s="138"/>
      <c r="G31" s="145"/>
      <c r="H31" s="146"/>
      <c r="I31" s="159"/>
      <c r="J31" s="14"/>
    </row>
    <row r="32" spans="1:10" x14ac:dyDescent="0.25">
      <c r="A32" s="79"/>
      <c r="B32" s="75" t="s">
        <v>123</v>
      </c>
      <c r="C32" s="76">
        <v>2</v>
      </c>
      <c r="D32" s="77" t="s">
        <v>4</v>
      </c>
      <c r="E32" s="139"/>
      <c r="F32" s="140"/>
      <c r="G32" s="147"/>
      <c r="H32" s="148"/>
      <c r="I32" s="160"/>
      <c r="J32" s="14"/>
    </row>
    <row r="33" spans="1:10" ht="30" x14ac:dyDescent="0.25">
      <c r="A33" s="79"/>
      <c r="B33" s="75" t="s">
        <v>92</v>
      </c>
      <c r="C33" s="76">
        <v>1</v>
      </c>
      <c r="D33" s="77" t="s">
        <v>60</v>
      </c>
      <c r="E33" s="141"/>
      <c r="F33" s="142"/>
      <c r="G33" s="149"/>
      <c r="H33" s="150"/>
      <c r="I33" s="161"/>
      <c r="J33" s="14"/>
    </row>
    <row r="34" spans="1:10" x14ac:dyDescent="0.25">
      <c r="A34" s="79"/>
      <c r="B34" s="80"/>
      <c r="C34" s="81"/>
      <c r="D34" s="82"/>
      <c r="E34" s="83"/>
      <c r="F34" s="83"/>
      <c r="H34" s="16"/>
      <c r="I34" s="14"/>
      <c r="J34" s="14"/>
    </row>
    <row r="35" spans="1:10" x14ac:dyDescent="0.25">
      <c r="A35" s="69" t="s">
        <v>19</v>
      </c>
      <c r="B35" s="70" t="s">
        <v>107</v>
      </c>
      <c r="C35" s="71">
        <v>1</v>
      </c>
      <c r="D35" s="72" t="s">
        <v>4</v>
      </c>
      <c r="E35" s="73">
        <f>SUM(F36:F43)</f>
        <v>0</v>
      </c>
      <c r="F35" s="73">
        <f>C35*E35</f>
        <v>0</v>
      </c>
      <c r="G35" s="127"/>
      <c r="H35" s="73">
        <f>SUM(H36:H43)*C35</f>
        <v>0</v>
      </c>
      <c r="I35" s="73">
        <f>F35+H35</f>
        <v>0</v>
      </c>
      <c r="J35" s="14"/>
    </row>
    <row r="36" spans="1:10" ht="30" customHeight="1" x14ac:dyDescent="0.25">
      <c r="A36" s="79"/>
      <c r="B36" s="75" t="s">
        <v>138</v>
      </c>
      <c r="C36" s="76">
        <v>5</v>
      </c>
      <c r="D36" s="77" t="s">
        <v>4</v>
      </c>
      <c r="E36" s="22">
        <v>0</v>
      </c>
      <c r="F36" s="78">
        <f>C36*E36</f>
        <v>0</v>
      </c>
      <c r="G36" s="133">
        <v>0</v>
      </c>
      <c r="H36" s="78">
        <f>F36*G36</f>
        <v>0</v>
      </c>
      <c r="I36" s="78">
        <f>F36+H36</f>
        <v>0</v>
      </c>
      <c r="J36" s="14"/>
    </row>
    <row r="37" spans="1:10" x14ac:dyDescent="0.25">
      <c r="A37" s="79"/>
      <c r="B37" s="75" t="s">
        <v>89</v>
      </c>
      <c r="C37" s="76">
        <v>1</v>
      </c>
      <c r="D37" s="77" t="s">
        <v>4</v>
      </c>
      <c r="E37" s="22">
        <v>0</v>
      </c>
      <c r="F37" s="78">
        <f>C37*E37</f>
        <v>0</v>
      </c>
      <c r="G37" s="133">
        <v>0</v>
      </c>
      <c r="H37" s="78">
        <f>F37*G37</f>
        <v>0</v>
      </c>
      <c r="I37" s="78">
        <f>F37+H37</f>
        <v>0</v>
      </c>
      <c r="J37" s="14"/>
    </row>
    <row r="38" spans="1:10" ht="30" x14ac:dyDescent="0.25">
      <c r="A38" s="79"/>
      <c r="B38" s="75" t="s">
        <v>85</v>
      </c>
      <c r="C38" s="76">
        <v>60</v>
      </c>
      <c r="D38" s="77" t="s">
        <v>7</v>
      </c>
      <c r="E38" s="22">
        <v>0</v>
      </c>
      <c r="F38" s="78">
        <f>C38*E38</f>
        <v>0</v>
      </c>
      <c r="G38" s="133">
        <v>0</v>
      </c>
      <c r="H38" s="78">
        <f t="shared" ref="H38:H41" si="11">F38*G38</f>
        <v>0</v>
      </c>
      <c r="I38" s="78">
        <f t="shared" ref="I38:I41" si="12">F38+H38</f>
        <v>0</v>
      </c>
      <c r="J38" s="14"/>
    </row>
    <row r="39" spans="1:10" ht="60" x14ac:dyDescent="0.25">
      <c r="A39" s="79"/>
      <c r="B39" s="75" t="s">
        <v>119</v>
      </c>
      <c r="C39" s="76">
        <v>2</v>
      </c>
      <c r="D39" s="77" t="s">
        <v>4</v>
      </c>
      <c r="E39" s="1">
        <v>0</v>
      </c>
      <c r="F39" s="78">
        <f t="shared" ref="F39" si="13">C39*E39</f>
        <v>0</v>
      </c>
      <c r="G39" s="133">
        <v>0</v>
      </c>
      <c r="H39" s="78">
        <f t="shared" si="11"/>
        <v>0</v>
      </c>
      <c r="I39" s="78">
        <f t="shared" si="12"/>
        <v>0</v>
      </c>
      <c r="J39" s="14"/>
    </row>
    <row r="40" spans="1:10" ht="30" x14ac:dyDescent="0.25">
      <c r="A40" s="79"/>
      <c r="B40" s="75" t="s">
        <v>86</v>
      </c>
      <c r="C40" s="76">
        <v>4</v>
      </c>
      <c r="D40" s="77" t="s">
        <v>4</v>
      </c>
      <c r="E40" s="22">
        <v>0</v>
      </c>
      <c r="F40" s="78">
        <f t="shared" ref="F40:F43" si="14">C40*E40</f>
        <v>0</v>
      </c>
      <c r="G40" s="133">
        <v>0</v>
      </c>
      <c r="H40" s="78">
        <f t="shared" si="11"/>
        <v>0</v>
      </c>
      <c r="I40" s="78">
        <f t="shared" si="12"/>
        <v>0</v>
      </c>
      <c r="J40" s="14"/>
    </row>
    <row r="41" spans="1:10" ht="45" customHeight="1" x14ac:dyDescent="0.25">
      <c r="A41" s="79"/>
      <c r="B41" s="75" t="s">
        <v>97</v>
      </c>
      <c r="C41" s="76">
        <v>1</v>
      </c>
      <c r="D41" s="77" t="s">
        <v>4</v>
      </c>
      <c r="E41" s="22">
        <v>0</v>
      </c>
      <c r="F41" s="78">
        <f t="shared" si="14"/>
        <v>0</v>
      </c>
      <c r="G41" s="133">
        <v>0</v>
      </c>
      <c r="H41" s="78">
        <f t="shared" si="11"/>
        <v>0</v>
      </c>
      <c r="I41" s="78">
        <f t="shared" si="12"/>
        <v>0</v>
      </c>
      <c r="J41" s="14"/>
    </row>
    <row r="42" spans="1:10" ht="45" x14ac:dyDescent="0.25">
      <c r="A42" s="79"/>
      <c r="B42" s="75" t="s">
        <v>87</v>
      </c>
      <c r="C42" s="76">
        <v>2</v>
      </c>
      <c r="D42" s="77" t="s">
        <v>4</v>
      </c>
      <c r="E42" s="22">
        <v>0</v>
      </c>
      <c r="F42" s="78">
        <f t="shared" si="14"/>
        <v>0</v>
      </c>
      <c r="G42" s="133">
        <v>0</v>
      </c>
      <c r="H42" s="78">
        <f t="shared" ref="H42:H43" si="15">F42*G42</f>
        <v>0</v>
      </c>
      <c r="I42" s="78">
        <f t="shared" ref="I42:I43" si="16">F42+H42</f>
        <v>0</v>
      </c>
      <c r="J42" s="14"/>
    </row>
    <row r="43" spans="1:10" ht="45" x14ac:dyDescent="0.25">
      <c r="A43" s="79"/>
      <c r="B43" s="75" t="s">
        <v>137</v>
      </c>
      <c r="C43" s="76">
        <v>15</v>
      </c>
      <c r="D43" s="77" t="s">
        <v>4</v>
      </c>
      <c r="E43" s="22">
        <v>0</v>
      </c>
      <c r="F43" s="78">
        <f t="shared" si="14"/>
        <v>0</v>
      </c>
      <c r="G43" s="133">
        <v>0</v>
      </c>
      <c r="H43" s="78">
        <f t="shared" si="15"/>
        <v>0</v>
      </c>
      <c r="I43" s="78">
        <f t="shared" si="16"/>
        <v>0</v>
      </c>
      <c r="J43" s="14"/>
    </row>
    <row r="44" spans="1:10" x14ac:dyDescent="0.25">
      <c r="A44" s="79"/>
      <c r="B44" s="84" t="s">
        <v>42</v>
      </c>
      <c r="C44" s="81"/>
      <c r="D44" s="82"/>
      <c r="E44" s="83"/>
      <c r="F44" s="83"/>
      <c r="H44" s="16"/>
      <c r="I44" s="14"/>
      <c r="J44" s="14"/>
    </row>
    <row r="45" spans="1:10" x14ac:dyDescent="0.25">
      <c r="A45" s="69" t="s">
        <v>64</v>
      </c>
      <c r="B45" s="70" t="s">
        <v>65</v>
      </c>
      <c r="C45" s="71">
        <v>2</v>
      </c>
      <c r="D45" s="72" t="s">
        <v>4</v>
      </c>
      <c r="E45" s="73">
        <f>SUM(F46:F53)</f>
        <v>0</v>
      </c>
      <c r="F45" s="73">
        <f>C45*E45</f>
        <v>0</v>
      </c>
      <c r="G45" s="127"/>
      <c r="H45" s="73">
        <f>SUM(H46:H53)*C45</f>
        <v>0</v>
      </c>
      <c r="I45" s="73">
        <f>F45+H45</f>
        <v>0</v>
      </c>
      <c r="J45" s="14"/>
    </row>
    <row r="46" spans="1:10" ht="60" customHeight="1" x14ac:dyDescent="0.25">
      <c r="A46" s="143" t="s">
        <v>63</v>
      </c>
      <c r="B46" s="75" t="s">
        <v>79</v>
      </c>
      <c r="C46" s="76">
        <v>1</v>
      </c>
      <c r="D46" s="77" t="s">
        <v>60</v>
      </c>
      <c r="E46" s="1">
        <v>0</v>
      </c>
      <c r="F46" s="78">
        <f t="shared" ref="F46:F52" si="17">C46*E46</f>
        <v>0</v>
      </c>
      <c r="G46" s="133">
        <v>0</v>
      </c>
      <c r="H46" s="78">
        <f>F46*G46</f>
        <v>0</v>
      </c>
      <c r="I46" s="78">
        <f>F46+H46</f>
        <v>0</v>
      </c>
      <c r="J46" s="14"/>
    </row>
    <row r="47" spans="1:10" x14ac:dyDescent="0.25">
      <c r="A47" s="144"/>
      <c r="B47" s="85" t="s">
        <v>98</v>
      </c>
      <c r="C47" s="76">
        <v>1</v>
      </c>
      <c r="D47" s="77" t="s">
        <v>60</v>
      </c>
      <c r="E47" s="1">
        <v>0</v>
      </c>
      <c r="F47" s="78">
        <f t="shared" si="17"/>
        <v>0</v>
      </c>
      <c r="G47" s="133">
        <v>0</v>
      </c>
      <c r="H47" s="78">
        <f>F47*G47</f>
        <v>0</v>
      </c>
      <c r="I47" s="78">
        <f>F47+H47</f>
        <v>0</v>
      </c>
      <c r="J47" s="14"/>
    </row>
    <row r="48" spans="1:10" x14ac:dyDescent="0.25">
      <c r="A48" s="144"/>
      <c r="B48" s="85" t="s">
        <v>66</v>
      </c>
      <c r="C48" s="76">
        <v>1</v>
      </c>
      <c r="D48" s="77" t="s">
        <v>60</v>
      </c>
      <c r="E48" s="1">
        <v>0</v>
      </c>
      <c r="F48" s="78">
        <f t="shared" si="17"/>
        <v>0</v>
      </c>
      <c r="G48" s="133">
        <v>0</v>
      </c>
      <c r="H48" s="78">
        <f t="shared" ref="H48:H53" si="18">F48*G48</f>
        <v>0</v>
      </c>
      <c r="I48" s="78">
        <f t="shared" ref="I48:I53" si="19">F48+H48</f>
        <v>0</v>
      </c>
      <c r="J48" s="14"/>
    </row>
    <row r="49" spans="1:10" ht="30" customHeight="1" x14ac:dyDescent="0.25">
      <c r="A49" s="79"/>
      <c r="B49" s="75" t="s">
        <v>95</v>
      </c>
      <c r="C49" s="76">
        <v>1</v>
      </c>
      <c r="D49" s="77" t="s">
        <v>6</v>
      </c>
      <c r="E49" s="1">
        <v>0</v>
      </c>
      <c r="F49" s="78">
        <f t="shared" si="17"/>
        <v>0</v>
      </c>
      <c r="G49" s="133">
        <v>0</v>
      </c>
      <c r="H49" s="78">
        <f t="shared" si="18"/>
        <v>0</v>
      </c>
      <c r="I49" s="78">
        <f t="shared" si="19"/>
        <v>0</v>
      </c>
      <c r="J49" s="14"/>
    </row>
    <row r="50" spans="1:10" ht="30" x14ac:dyDescent="0.25">
      <c r="A50" s="79"/>
      <c r="B50" s="75" t="s">
        <v>69</v>
      </c>
      <c r="C50" s="76">
        <v>1</v>
      </c>
      <c r="D50" s="77" t="s">
        <v>60</v>
      </c>
      <c r="E50" s="22">
        <v>0</v>
      </c>
      <c r="F50" s="78">
        <f t="shared" si="17"/>
        <v>0</v>
      </c>
      <c r="G50" s="133">
        <v>0</v>
      </c>
      <c r="H50" s="78">
        <f t="shared" si="18"/>
        <v>0</v>
      </c>
      <c r="I50" s="78">
        <f t="shared" si="19"/>
        <v>0</v>
      </c>
      <c r="J50" s="14"/>
    </row>
    <row r="51" spans="1:10" ht="30" x14ac:dyDescent="0.25">
      <c r="A51" s="79"/>
      <c r="B51" s="75" t="s">
        <v>99</v>
      </c>
      <c r="C51" s="76">
        <v>1</v>
      </c>
      <c r="D51" s="77" t="s">
        <v>4</v>
      </c>
      <c r="E51" s="22">
        <v>0</v>
      </c>
      <c r="F51" s="78">
        <f t="shared" si="17"/>
        <v>0</v>
      </c>
      <c r="G51" s="133">
        <v>0</v>
      </c>
      <c r="H51" s="78">
        <f t="shared" si="18"/>
        <v>0</v>
      </c>
      <c r="I51" s="78">
        <f t="shared" si="19"/>
        <v>0</v>
      </c>
      <c r="J51" s="14"/>
    </row>
    <row r="52" spans="1:10" ht="30" customHeight="1" x14ac:dyDescent="0.25">
      <c r="A52" s="79"/>
      <c r="B52" s="75" t="s">
        <v>145</v>
      </c>
      <c r="C52" s="76">
        <v>1</v>
      </c>
      <c r="D52" s="77" t="s">
        <v>4</v>
      </c>
      <c r="E52" s="22">
        <v>0</v>
      </c>
      <c r="F52" s="78">
        <f t="shared" si="17"/>
        <v>0</v>
      </c>
      <c r="G52" s="133">
        <v>0</v>
      </c>
      <c r="H52" s="78">
        <f t="shared" si="18"/>
        <v>0</v>
      </c>
      <c r="I52" s="78">
        <f t="shared" si="19"/>
        <v>0</v>
      </c>
      <c r="J52" s="14"/>
    </row>
    <row r="53" spans="1:10" ht="30" x14ac:dyDescent="0.25">
      <c r="A53" s="86" t="s">
        <v>67</v>
      </c>
      <c r="B53" s="75" t="s">
        <v>68</v>
      </c>
      <c r="C53" s="76">
        <v>2</v>
      </c>
      <c r="D53" s="77" t="s">
        <v>4</v>
      </c>
      <c r="E53" s="1">
        <v>0</v>
      </c>
      <c r="F53" s="78">
        <f>C53*E53</f>
        <v>0</v>
      </c>
      <c r="G53" s="133">
        <v>0</v>
      </c>
      <c r="H53" s="78">
        <f t="shared" si="18"/>
        <v>0</v>
      </c>
      <c r="I53" s="78">
        <f t="shared" si="19"/>
        <v>0</v>
      </c>
      <c r="J53" s="14"/>
    </row>
    <row r="54" spans="1:10" x14ac:dyDescent="0.25">
      <c r="A54" s="79"/>
      <c r="B54" s="80"/>
      <c r="C54" s="81"/>
      <c r="D54" s="82"/>
      <c r="E54" s="83"/>
      <c r="F54" s="83"/>
      <c r="H54" s="16"/>
      <c r="I54" s="14"/>
      <c r="J54" s="14"/>
    </row>
    <row r="55" spans="1:10" x14ac:dyDescent="0.25">
      <c r="A55" s="87" t="s">
        <v>20</v>
      </c>
      <c r="B55" s="88" t="s">
        <v>101</v>
      </c>
      <c r="C55" s="89">
        <v>3</v>
      </c>
      <c r="D55" s="90" t="s">
        <v>4</v>
      </c>
      <c r="E55" s="91">
        <f>SUM(F56:F63)</f>
        <v>0</v>
      </c>
      <c r="F55" s="91">
        <f t="shared" ref="F55:F62" si="20">C55*E55</f>
        <v>0</v>
      </c>
      <c r="G55" s="135"/>
      <c r="H55" s="91">
        <f>SUM(H56:H63)*C55</f>
        <v>0</v>
      </c>
      <c r="I55" s="91">
        <f>F55+H55</f>
        <v>0</v>
      </c>
      <c r="J55" s="14"/>
    </row>
    <row r="56" spans="1:10" ht="75" x14ac:dyDescent="0.25">
      <c r="A56" s="79"/>
      <c r="B56" s="92" t="s">
        <v>113</v>
      </c>
      <c r="C56" s="151">
        <v>1</v>
      </c>
      <c r="D56" s="153" t="s">
        <v>4</v>
      </c>
      <c r="E56" s="155">
        <v>0</v>
      </c>
      <c r="F56" s="156">
        <f t="shared" si="20"/>
        <v>0</v>
      </c>
      <c r="G56" s="162">
        <v>0</v>
      </c>
      <c r="H56" s="163">
        <f>F56*G56</f>
        <v>0</v>
      </c>
      <c r="I56" s="163">
        <f>F56+H56</f>
        <v>0</v>
      </c>
      <c r="J56" s="14"/>
    </row>
    <row r="57" spans="1:10" ht="30" x14ac:dyDescent="0.25">
      <c r="A57" s="79"/>
      <c r="B57" s="93" t="s">
        <v>44</v>
      </c>
      <c r="C57" s="152"/>
      <c r="D57" s="154"/>
      <c r="E57" s="155"/>
      <c r="F57" s="157"/>
      <c r="G57" s="162"/>
      <c r="H57" s="163"/>
      <c r="I57" s="163"/>
      <c r="J57" s="14"/>
    </row>
    <row r="58" spans="1:10" ht="30" x14ac:dyDescent="0.25">
      <c r="A58" s="79"/>
      <c r="B58" s="75" t="s">
        <v>100</v>
      </c>
      <c r="C58" s="76">
        <v>19.5</v>
      </c>
      <c r="D58" s="77" t="s">
        <v>3</v>
      </c>
      <c r="E58" s="26">
        <v>0</v>
      </c>
      <c r="F58" s="78">
        <f t="shared" si="20"/>
        <v>0</v>
      </c>
      <c r="G58" s="134">
        <v>0</v>
      </c>
      <c r="H58" s="78">
        <f>F58*G58</f>
        <v>0</v>
      </c>
      <c r="I58" s="78">
        <f>F58+H58</f>
        <v>0</v>
      </c>
      <c r="J58" s="14"/>
    </row>
    <row r="59" spans="1:10" ht="45" x14ac:dyDescent="0.25">
      <c r="A59" s="79"/>
      <c r="B59" s="75" t="s">
        <v>110</v>
      </c>
      <c r="C59" s="76">
        <v>2</v>
      </c>
      <c r="D59" s="77" t="s">
        <v>4</v>
      </c>
      <c r="E59" s="26">
        <v>0</v>
      </c>
      <c r="F59" s="78">
        <f t="shared" si="20"/>
        <v>0</v>
      </c>
      <c r="G59" s="134">
        <v>0</v>
      </c>
      <c r="H59" s="78">
        <f t="shared" ref="H59:H63" si="21">F59*G59</f>
        <v>0</v>
      </c>
      <c r="I59" s="78">
        <f t="shared" ref="I59:I63" si="22">F59+H59</f>
        <v>0</v>
      </c>
      <c r="J59" s="14"/>
    </row>
    <row r="60" spans="1:10" ht="45" x14ac:dyDescent="0.25">
      <c r="A60" s="79"/>
      <c r="B60" s="75" t="s">
        <v>111</v>
      </c>
      <c r="C60" s="76">
        <v>1</v>
      </c>
      <c r="D60" s="77" t="s">
        <v>4</v>
      </c>
      <c r="E60" s="2">
        <v>0</v>
      </c>
      <c r="F60" s="78">
        <f t="shared" si="20"/>
        <v>0</v>
      </c>
      <c r="G60" s="134">
        <v>0</v>
      </c>
      <c r="H60" s="78">
        <f t="shared" si="21"/>
        <v>0</v>
      </c>
      <c r="I60" s="78">
        <f t="shared" si="22"/>
        <v>0</v>
      </c>
      <c r="J60" s="14"/>
    </row>
    <row r="61" spans="1:10" ht="45" x14ac:dyDescent="0.25">
      <c r="A61" s="79"/>
      <c r="B61" s="75" t="s">
        <v>112</v>
      </c>
      <c r="C61" s="76">
        <v>1</v>
      </c>
      <c r="D61" s="77" t="s">
        <v>4</v>
      </c>
      <c r="E61" s="2">
        <v>0</v>
      </c>
      <c r="F61" s="78">
        <f t="shared" si="20"/>
        <v>0</v>
      </c>
      <c r="G61" s="134">
        <v>0</v>
      </c>
      <c r="H61" s="78">
        <f t="shared" si="21"/>
        <v>0</v>
      </c>
      <c r="I61" s="78">
        <f t="shared" si="22"/>
        <v>0</v>
      </c>
      <c r="J61" s="14"/>
    </row>
    <row r="62" spans="1:10" x14ac:dyDescent="0.25">
      <c r="A62" s="79"/>
      <c r="B62" s="75" t="s">
        <v>46</v>
      </c>
      <c r="C62" s="76">
        <v>5</v>
      </c>
      <c r="D62" s="77" t="s">
        <v>4</v>
      </c>
      <c r="E62" s="26">
        <v>0</v>
      </c>
      <c r="F62" s="78">
        <f t="shared" si="20"/>
        <v>0</v>
      </c>
      <c r="G62" s="134">
        <v>0</v>
      </c>
      <c r="H62" s="78">
        <f t="shared" si="21"/>
        <v>0</v>
      </c>
      <c r="I62" s="78">
        <f t="shared" si="22"/>
        <v>0</v>
      </c>
      <c r="J62" s="14"/>
    </row>
    <row r="63" spans="1:10" x14ac:dyDescent="0.25">
      <c r="A63" s="79"/>
      <c r="B63" s="75" t="s">
        <v>48</v>
      </c>
      <c r="C63" s="76">
        <v>2</v>
      </c>
      <c r="D63" s="77" t="s">
        <v>4</v>
      </c>
      <c r="E63" s="26">
        <v>0</v>
      </c>
      <c r="F63" s="78">
        <f t="shared" ref="F63" si="23">C63*E63</f>
        <v>0</v>
      </c>
      <c r="G63" s="134">
        <v>0</v>
      </c>
      <c r="H63" s="78">
        <f t="shared" si="21"/>
        <v>0</v>
      </c>
      <c r="I63" s="78">
        <f t="shared" si="22"/>
        <v>0</v>
      </c>
      <c r="J63" s="14"/>
    </row>
    <row r="64" spans="1:10" x14ac:dyDescent="0.25">
      <c r="A64" s="79"/>
      <c r="B64" s="94"/>
      <c r="C64" s="81"/>
      <c r="D64" s="82"/>
      <c r="E64" s="83"/>
      <c r="F64" s="83"/>
      <c r="H64" s="16"/>
      <c r="I64" s="14"/>
      <c r="J64" s="14"/>
    </row>
    <row r="65" spans="1:10" s="7" customFormat="1" x14ac:dyDescent="0.25">
      <c r="A65" s="95" t="s">
        <v>9</v>
      </c>
      <c r="B65" s="96" t="s">
        <v>144</v>
      </c>
      <c r="C65" s="97">
        <v>1</v>
      </c>
      <c r="D65" s="98" t="s">
        <v>61</v>
      </c>
      <c r="E65" s="99">
        <f>SUM(F66:F70)</f>
        <v>0</v>
      </c>
      <c r="F65" s="99">
        <f>E65</f>
        <v>0</v>
      </c>
      <c r="G65" s="128"/>
      <c r="H65" s="99">
        <f>SUM(H66:H70)*C65</f>
        <v>0</v>
      </c>
      <c r="I65" s="99">
        <f>F65+H65</f>
        <v>0</v>
      </c>
      <c r="J65" s="16"/>
    </row>
    <row r="66" spans="1:10" x14ac:dyDescent="0.25">
      <c r="A66" s="79"/>
      <c r="B66" s="75" t="s">
        <v>114</v>
      </c>
      <c r="C66" s="76">
        <v>1</v>
      </c>
      <c r="D66" s="77" t="s">
        <v>4</v>
      </c>
      <c r="E66" s="3">
        <v>0</v>
      </c>
      <c r="F66" s="78">
        <f>C66*E66</f>
        <v>0</v>
      </c>
      <c r="G66" s="132">
        <v>0</v>
      </c>
      <c r="H66" s="78">
        <f>F66*G66</f>
        <v>0</v>
      </c>
      <c r="I66" s="78">
        <f>F66+H66</f>
        <v>0</v>
      </c>
      <c r="J66" s="14"/>
    </row>
    <row r="67" spans="1:10" x14ac:dyDescent="0.25">
      <c r="A67" s="79"/>
      <c r="B67" s="75" t="s">
        <v>116</v>
      </c>
      <c r="C67" s="76">
        <v>1</v>
      </c>
      <c r="D67" s="77" t="s">
        <v>4</v>
      </c>
      <c r="E67" s="3">
        <v>0</v>
      </c>
      <c r="F67" s="78">
        <f t="shared" ref="F67" si="24">C67*E67</f>
        <v>0</v>
      </c>
      <c r="G67" s="132">
        <v>0</v>
      </c>
      <c r="H67" s="78">
        <f>F67*G67</f>
        <v>0</v>
      </c>
      <c r="I67" s="78">
        <f>F67+H67</f>
        <v>0</v>
      </c>
      <c r="J67" s="14"/>
    </row>
    <row r="68" spans="1:10" x14ac:dyDescent="0.25">
      <c r="A68" s="79"/>
      <c r="B68" s="75" t="s">
        <v>115</v>
      </c>
      <c r="C68" s="76">
        <v>1</v>
      </c>
      <c r="D68" s="77" t="s">
        <v>4</v>
      </c>
      <c r="E68" s="3">
        <v>0</v>
      </c>
      <c r="F68" s="78">
        <f t="shared" ref="F68" si="25">C68*E68</f>
        <v>0</v>
      </c>
      <c r="G68" s="132">
        <v>0</v>
      </c>
      <c r="H68" s="78">
        <f t="shared" ref="H68:H70" si="26">F68*G68</f>
        <v>0</v>
      </c>
      <c r="I68" s="78">
        <f t="shared" ref="I68:I70" si="27">F68+H68</f>
        <v>0</v>
      </c>
      <c r="J68" s="14"/>
    </row>
    <row r="69" spans="1:10" x14ac:dyDescent="0.25">
      <c r="A69" s="79"/>
      <c r="B69" s="75" t="s">
        <v>117</v>
      </c>
      <c r="C69" s="76">
        <v>1</v>
      </c>
      <c r="D69" s="77" t="s">
        <v>4</v>
      </c>
      <c r="E69" s="3">
        <v>0</v>
      </c>
      <c r="F69" s="78">
        <f t="shared" ref="F69" si="28">C69*E69</f>
        <v>0</v>
      </c>
      <c r="G69" s="132">
        <v>0</v>
      </c>
      <c r="H69" s="78">
        <f t="shared" si="26"/>
        <v>0</v>
      </c>
      <c r="I69" s="78">
        <f t="shared" si="27"/>
        <v>0</v>
      </c>
      <c r="J69" s="14"/>
    </row>
    <row r="70" spans="1:10" x14ac:dyDescent="0.25">
      <c r="A70" s="79"/>
      <c r="B70" s="75" t="s">
        <v>114</v>
      </c>
      <c r="C70" s="76">
        <v>1</v>
      </c>
      <c r="D70" s="77" t="s">
        <v>4</v>
      </c>
      <c r="E70" s="3">
        <v>0</v>
      </c>
      <c r="F70" s="78">
        <f>C70*E70</f>
        <v>0</v>
      </c>
      <c r="G70" s="132">
        <v>0</v>
      </c>
      <c r="H70" s="78">
        <f t="shared" si="26"/>
        <v>0</v>
      </c>
      <c r="I70" s="78">
        <f t="shared" si="27"/>
        <v>0</v>
      </c>
      <c r="J70" s="14"/>
    </row>
    <row r="71" spans="1:10" x14ac:dyDescent="0.25">
      <c r="A71" s="79"/>
      <c r="B71" s="94"/>
      <c r="C71" s="100"/>
      <c r="D71" s="82"/>
      <c r="E71" s="83"/>
      <c r="F71" s="83"/>
      <c r="H71" s="16"/>
      <c r="I71" s="14"/>
      <c r="J71" s="14"/>
    </row>
    <row r="72" spans="1:10" s="7" customFormat="1" x14ac:dyDescent="0.25">
      <c r="A72" s="101" t="s">
        <v>12</v>
      </c>
      <c r="B72" s="102" t="s">
        <v>40</v>
      </c>
      <c r="C72" s="103">
        <v>1</v>
      </c>
      <c r="D72" s="104" t="s">
        <v>61</v>
      </c>
      <c r="E72" s="24">
        <v>0</v>
      </c>
      <c r="F72" s="105">
        <f>C72*E72</f>
        <v>0</v>
      </c>
      <c r="G72" s="136">
        <v>0</v>
      </c>
      <c r="H72" s="105">
        <f>G72*E72*C72</f>
        <v>0</v>
      </c>
      <c r="I72" s="105">
        <f>F72+H72</f>
        <v>0</v>
      </c>
      <c r="J72" s="16"/>
    </row>
    <row r="73" spans="1:10" x14ac:dyDescent="0.25">
      <c r="A73" s="79"/>
      <c r="B73" s="75" t="s">
        <v>23</v>
      </c>
      <c r="C73" s="76">
        <v>1</v>
      </c>
      <c r="D73" s="77" t="s">
        <v>61</v>
      </c>
      <c r="E73" s="145"/>
      <c r="F73" s="146"/>
      <c r="G73" s="145"/>
      <c r="H73" s="146"/>
      <c r="I73" s="158"/>
      <c r="J73" s="14"/>
    </row>
    <row r="74" spans="1:10" x14ac:dyDescent="0.25">
      <c r="A74" s="79"/>
      <c r="B74" s="75" t="s">
        <v>21</v>
      </c>
      <c r="C74" s="76">
        <v>1</v>
      </c>
      <c r="D74" s="77" t="s">
        <v>61</v>
      </c>
      <c r="E74" s="147"/>
      <c r="F74" s="148"/>
      <c r="G74" s="147"/>
      <c r="H74" s="148"/>
      <c r="I74" s="158"/>
      <c r="J74" s="14"/>
    </row>
    <row r="75" spans="1:10" x14ac:dyDescent="0.25">
      <c r="A75" s="79"/>
      <c r="B75" s="75" t="s">
        <v>22</v>
      </c>
      <c r="C75" s="76">
        <v>1</v>
      </c>
      <c r="D75" s="77" t="s">
        <v>61</v>
      </c>
      <c r="E75" s="147"/>
      <c r="F75" s="148"/>
      <c r="G75" s="147"/>
      <c r="H75" s="148"/>
      <c r="I75" s="158"/>
      <c r="J75" s="14"/>
    </row>
    <row r="76" spans="1:10" x14ac:dyDescent="0.25">
      <c r="A76" s="79"/>
      <c r="B76" s="75" t="s">
        <v>25</v>
      </c>
      <c r="C76" s="76">
        <v>1</v>
      </c>
      <c r="D76" s="77" t="s">
        <v>61</v>
      </c>
      <c r="E76" s="147"/>
      <c r="F76" s="148"/>
      <c r="G76" s="147"/>
      <c r="H76" s="148"/>
      <c r="I76" s="158"/>
      <c r="J76" s="14"/>
    </row>
    <row r="77" spans="1:10" x14ac:dyDescent="0.25">
      <c r="A77" s="79"/>
      <c r="B77" s="75" t="s">
        <v>134</v>
      </c>
      <c r="C77" s="76">
        <v>1</v>
      </c>
      <c r="D77" s="77" t="s">
        <v>61</v>
      </c>
      <c r="E77" s="147"/>
      <c r="F77" s="148"/>
      <c r="G77" s="147"/>
      <c r="H77" s="148"/>
      <c r="I77" s="158"/>
      <c r="J77" s="14"/>
    </row>
    <row r="78" spans="1:10" x14ac:dyDescent="0.25">
      <c r="A78" s="79"/>
      <c r="B78" s="75" t="s">
        <v>49</v>
      </c>
      <c r="C78" s="76">
        <v>1</v>
      </c>
      <c r="D78" s="77" t="s">
        <v>61</v>
      </c>
      <c r="E78" s="147"/>
      <c r="F78" s="148"/>
      <c r="G78" s="147"/>
      <c r="H78" s="148"/>
      <c r="I78" s="158"/>
      <c r="J78" s="14"/>
    </row>
    <row r="79" spans="1:10" x14ac:dyDescent="0.25">
      <c r="A79" s="79"/>
      <c r="B79" s="75" t="s">
        <v>47</v>
      </c>
      <c r="C79" s="76">
        <v>1</v>
      </c>
      <c r="D79" s="77" t="s">
        <v>61</v>
      </c>
      <c r="E79" s="149"/>
      <c r="F79" s="150"/>
      <c r="G79" s="149"/>
      <c r="H79" s="150"/>
      <c r="I79" s="158"/>
      <c r="J79" s="14"/>
    </row>
    <row r="80" spans="1:10" x14ac:dyDescent="0.25">
      <c r="A80" s="79"/>
      <c r="B80" s="94"/>
      <c r="C80" s="100"/>
      <c r="D80" s="82"/>
      <c r="E80" s="83"/>
      <c r="F80" s="83"/>
      <c r="H80" s="16"/>
      <c r="I80" s="14"/>
      <c r="J80" s="14"/>
    </row>
    <row r="81" spans="1:10" s="7" customFormat="1" ht="30" x14ac:dyDescent="0.25">
      <c r="A81" s="106" t="s">
        <v>24</v>
      </c>
      <c r="B81" s="107" t="s">
        <v>70</v>
      </c>
      <c r="C81" s="108">
        <v>1</v>
      </c>
      <c r="D81" s="106" t="s">
        <v>61</v>
      </c>
      <c r="E81" s="109">
        <f>SUM(F82:F83)</f>
        <v>0</v>
      </c>
      <c r="F81" s="109">
        <f>E81</f>
        <v>0</v>
      </c>
      <c r="G81" s="129"/>
      <c r="H81" s="109">
        <f>SUM(H82:H83)*C81</f>
        <v>0</v>
      </c>
      <c r="I81" s="109">
        <f>F81+H81</f>
        <v>0</v>
      </c>
      <c r="J81" s="16"/>
    </row>
    <row r="82" spans="1:10" x14ac:dyDescent="0.25">
      <c r="A82" s="79"/>
      <c r="B82" s="75" t="s">
        <v>118</v>
      </c>
      <c r="C82" s="76">
        <v>180</v>
      </c>
      <c r="D82" s="77" t="s">
        <v>7</v>
      </c>
      <c r="E82" s="23">
        <v>0</v>
      </c>
      <c r="F82" s="78">
        <f>C82*E82</f>
        <v>0</v>
      </c>
      <c r="G82" s="131">
        <v>0</v>
      </c>
      <c r="H82" s="78">
        <f>F82*G82</f>
        <v>0</v>
      </c>
      <c r="I82" s="78">
        <f>F82+H82</f>
        <v>0</v>
      </c>
      <c r="J82" s="14"/>
    </row>
    <row r="83" spans="1:10" x14ac:dyDescent="0.25">
      <c r="A83" s="79"/>
      <c r="B83" s="75" t="s">
        <v>26</v>
      </c>
      <c r="C83" s="76">
        <v>320</v>
      </c>
      <c r="D83" s="77" t="s">
        <v>7</v>
      </c>
      <c r="E83" s="23">
        <v>0</v>
      </c>
      <c r="F83" s="78">
        <f>C83*E83</f>
        <v>0</v>
      </c>
      <c r="G83" s="131">
        <v>0</v>
      </c>
      <c r="H83" s="78">
        <f>F83*G83</f>
        <v>0</v>
      </c>
      <c r="I83" s="78">
        <f>F83+H83</f>
        <v>0</v>
      </c>
      <c r="J83" s="14"/>
    </row>
    <row r="84" spans="1:10" x14ac:dyDescent="0.25">
      <c r="A84" s="79"/>
      <c r="B84" s="94"/>
      <c r="C84" s="80"/>
      <c r="D84" s="110"/>
      <c r="E84" s="111"/>
      <c r="F84" s="111"/>
      <c r="H84" s="16"/>
      <c r="I84" s="14"/>
      <c r="J84" s="14"/>
    </row>
    <row r="85" spans="1:10" x14ac:dyDescent="0.25">
      <c r="A85" s="79"/>
      <c r="B85" s="94"/>
      <c r="C85" s="80"/>
      <c r="D85" s="110"/>
      <c r="E85" s="111"/>
      <c r="F85" s="111"/>
      <c r="H85" s="16"/>
      <c r="I85" s="14"/>
      <c r="J85" s="14"/>
    </row>
    <row r="86" spans="1:10" x14ac:dyDescent="0.25">
      <c r="A86" s="79" t="s">
        <v>31</v>
      </c>
      <c r="B86" s="94" t="s">
        <v>32</v>
      </c>
      <c r="C86" s="80"/>
      <c r="D86" s="110"/>
      <c r="E86" s="111"/>
      <c r="F86" s="111"/>
      <c r="H86" s="16"/>
      <c r="I86" s="14"/>
      <c r="J86" s="14"/>
    </row>
    <row r="87" spans="1:10" ht="60" x14ac:dyDescent="0.25">
      <c r="A87" s="79"/>
      <c r="B87" s="112" t="s">
        <v>143</v>
      </c>
      <c r="C87" s="80"/>
      <c r="D87" s="110"/>
      <c r="E87" s="111"/>
      <c r="F87" s="111"/>
      <c r="H87" s="16"/>
      <c r="I87" s="14"/>
      <c r="J87" s="14"/>
    </row>
    <row r="88" spans="1:10" x14ac:dyDescent="0.25">
      <c r="A88" s="17"/>
      <c r="B88" s="19"/>
      <c r="C88" s="18"/>
      <c r="D88" s="20"/>
      <c r="E88" s="21"/>
      <c r="F88" s="21"/>
      <c r="H88" s="16"/>
      <c r="I88" s="14"/>
      <c r="J88" s="14"/>
    </row>
    <row r="89" spans="1:10" x14ac:dyDescent="0.25">
      <c r="A89" s="17"/>
      <c r="B89" s="19"/>
      <c r="C89" s="18"/>
      <c r="D89" s="20"/>
      <c r="E89" s="21"/>
      <c r="F89" s="21"/>
      <c r="H89" s="16"/>
      <c r="I89" s="14"/>
      <c r="J89" s="14"/>
    </row>
    <row r="90" spans="1:10" x14ac:dyDescent="0.25">
      <c r="A90" s="17"/>
      <c r="B90" s="19"/>
      <c r="C90" s="18"/>
      <c r="D90" s="20"/>
      <c r="E90" s="21"/>
      <c r="F90" s="21"/>
      <c r="H90" s="16"/>
      <c r="I90" s="14"/>
      <c r="J90" s="14"/>
    </row>
    <row r="91" spans="1:10" x14ac:dyDescent="0.25">
      <c r="A91" s="17"/>
      <c r="B91" s="19"/>
      <c r="C91" s="18"/>
      <c r="D91" s="20"/>
      <c r="E91" s="21"/>
      <c r="F91" s="21"/>
      <c r="H91" s="16"/>
      <c r="I91" s="14"/>
      <c r="J91" s="14"/>
    </row>
  </sheetData>
  <mergeCells count="14">
    <mergeCell ref="G73:H79"/>
    <mergeCell ref="I73:I79"/>
    <mergeCell ref="G31:H33"/>
    <mergeCell ref="I31:I33"/>
    <mergeCell ref="G56:G57"/>
    <mergeCell ref="H56:H57"/>
    <mergeCell ref="I56:I57"/>
    <mergeCell ref="E31:F33"/>
    <mergeCell ref="A46:A48"/>
    <mergeCell ref="E73:F79"/>
    <mergeCell ref="C56:C57"/>
    <mergeCell ref="D56:D57"/>
    <mergeCell ref="E56:E57"/>
    <mergeCell ref="F56:F57"/>
  </mergeCells>
  <pageMargins left="0.7" right="0.7" top="0.75" bottom="0.75" header="0.3" footer="0.3"/>
  <pageSetup paperSize="9" scale="91" fitToHeight="0" orientation="landscape" r:id="rId1"/>
  <rowBreaks count="3" manualBreakCount="3">
    <brk id="21" max="5" man="1"/>
    <brk id="34" max="5" man="1"/>
    <brk id="64" max="5" man="1"/>
  </rowBreaks>
  <colBreaks count="1" manualBreakCount="1">
    <brk id="7" max="244"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árok4">
    <tabColor theme="3" tint="0.59999389629810485"/>
  </sheetPr>
  <dimension ref="A1:J88"/>
  <sheetViews>
    <sheetView zoomScaleNormal="100" workbookViewId="0">
      <pane ySplit="8" topLeftCell="A9" activePane="bottomLeft" state="frozen"/>
      <selection pane="bottomLeft" activeCell="B1" sqref="B1"/>
    </sheetView>
  </sheetViews>
  <sheetFormatPr defaultColWidth="9.140625" defaultRowHeight="15" x14ac:dyDescent="0.25"/>
  <cols>
    <col min="1" max="1" width="14.140625" style="6" customWidth="1"/>
    <col min="2" max="2" width="87" style="6" customWidth="1"/>
    <col min="3" max="3" width="9.140625" style="6"/>
    <col min="4" max="4" width="5" style="10" customWidth="1"/>
    <col min="5" max="5" width="12.85546875" style="6" bestFit="1" customWidth="1"/>
    <col min="6" max="6" width="15.5703125" style="6" bestFit="1" customWidth="1"/>
    <col min="7" max="7" width="13.7109375" style="6" customWidth="1"/>
    <col min="8" max="8" width="14.85546875" style="6" customWidth="1"/>
    <col min="9" max="9" width="20.7109375" style="6" customWidth="1"/>
    <col min="10" max="10" width="15.28515625" style="6" customWidth="1"/>
    <col min="11" max="16384" width="9.140625" style="6"/>
  </cols>
  <sheetData>
    <row r="1" spans="1:10" x14ac:dyDescent="0.25">
      <c r="A1" s="27" t="s">
        <v>10</v>
      </c>
      <c r="B1" s="27" t="s">
        <v>155</v>
      </c>
      <c r="C1" s="27"/>
      <c r="D1" s="28"/>
      <c r="E1" s="30" t="s">
        <v>55</v>
      </c>
      <c r="F1" s="63" t="e">
        <f>#REF!</f>
        <v>#REF!</v>
      </c>
    </row>
    <row r="2" spans="1:10" x14ac:dyDescent="0.25">
      <c r="A2" s="27" t="s">
        <v>11</v>
      </c>
      <c r="B2" s="27" t="s">
        <v>16</v>
      </c>
      <c r="C2" s="27"/>
      <c r="D2" s="28"/>
      <c r="E2" s="27"/>
      <c r="F2" s="27"/>
    </row>
    <row r="3" spans="1:10" x14ac:dyDescent="0.25">
      <c r="A3" s="27" t="s">
        <v>17</v>
      </c>
      <c r="B3" s="27" t="s">
        <v>147</v>
      </c>
      <c r="C3" s="27"/>
      <c r="D3" s="28"/>
      <c r="E3" s="27"/>
      <c r="F3" s="27"/>
    </row>
    <row r="4" spans="1:10" x14ac:dyDescent="0.25">
      <c r="A4" s="27" t="s">
        <v>54</v>
      </c>
      <c r="B4" s="64" t="e">
        <f>#REF!</f>
        <v>#REF!</v>
      </c>
      <c r="C4" s="27"/>
      <c r="D4" s="28"/>
      <c r="E4" s="27"/>
      <c r="F4" s="27"/>
    </row>
    <row r="5" spans="1:10" ht="15.75" thickBot="1" x14ac:dyDescent="0.3">
      <c r="A5" s="27"/>
      <c r="B5" s="27"/>
      <c r="C5" s="27"/>
      <c r="D5" s="28"/>
      <c r="E5" s="27"/>
      <c r="F5" s="27"/>
    </row>
    <row r="6" spans="1:10" s="7" customFormat="1" ht="15.75" thickBot="1" x14ac:dyDescent="0.3">
      <c r="A6" s="113"/>
      <c r="B6" s="113" t="s">
        <v>151</v>
      </c>
      <c r="C6" s="114"/>
      <c r="D6" s="115"/>
      <c r="E6" s="114"/>
      <c r="F6" s="116">
        <f>F10+F16+F24+F29+F35+F41+F51+F61+F69+F78</f>
        <v>0</v>
      </c>
      <c r="G6" s="116"/>
      <c r="H6" s="116">
        <f>H10+H16+H24+H29+H35+H41+H51+H61+H69+H78</f>
        <v>0</v>
      </c>
      <c r="I6" s="116">
        <f>I10+I16+I24+I29+I35+I41+I51+I61+I69+I78</f>
        <v>0</v>
      </c>
    </row>
    <row r="7" spans="1:10" x14ac:dyDescent="0.25">
      <c r="A7" s="27"/>
      <c r="B7" s="27"/>
      <c r="C7" s="27"/>
      <c r="D7" s="28"/>
      <c r="E7" s="27"/>
      <c r="F7" s="27"/>
    </row>
    <row r="8" spans="1:10" s="10" customFormat="1" x14ac:dyDescent="0.25">
      <c r="A8" s="32" t="s">
        <v>8</v>
      </c>
      <c r="B8" s="32" t="s">
        <v>13</v>
      </c>
      <c r="C8" s="32" t="s">
        <v>5</v>
      </c>
      <c r="D8" s="32" t="s">
        <v>2</v>
      </c>
      <c r="E8" s="32" t="s">
        <v>0</v>
      </c>
      <c r="F8" s="32" t="s">
        <v>1</v>
      </c>
      <c r="G8" s="32" t="s">
        <v>149</v>
      </c>
      <c r="H8" s="32" t="s">
        <v>148</v>
      </c>
      <c r="I8" s="32" t="s">
        <v>146</v>
      </c>
      <c r="J8" s="15"/>
    </row>
    <row r="9" spans="1:10" s="10" customFormat="1" ht="8.25" customHeight="1" x14ac:dyDescent="0.3">
      <c r="A9" s="28"/>
      <c r="B9" s="28"/>
      <c r="C9" s="28"/>
      <c r="D9" s="28"/>
      <c r="E9" s="28"/>
      <c r="F9" s="28"/>
      <c r="H9" s="13"/>
      <c r="I9" s="14"/>
      <c r="J9" s="14"/>
    </row>
    <row r="10" spans="1:10" x14ac:dyDescent="0.25">
      <c r="A10" s="69" t="s">
        <v>28</v>
      </c>
      <c r="B10" s="70" t="s">
        <v>36</v>
      </c>
      <c r="C10" s="71">
        <v>11</v>
      </c>
      <c r="D10" s="72" t="s">
        <v>4</v>
      </c>
      <c r="E10" s="73">
        <f>SUM(F11:F14)</f>
        <v>0</v>
      </c>
      <c r="F10" s="73">
        <f>C10*E10</f>
        <v>0</v>
      </c>
      <c r="G10" s="127"/>
      <c r="H10" s="73">
        <f>SUM(H11:H14)*C10</f>
        <v>0</v>
      </c>
      <c r="I10" s="73">
        <f>F10+H10</f>
        <v>0</v>
      </c>
      <c r="J10" s="14"/>
    </row>
    <row r="11" spans="1:10" ht="30" x14ac:dyDescent="0.25">
      <c r="A11" s="74"/>
      <c r="B11" s="75" t="s">
        <v>141</v>
      </c>
      <c r="C11" s="76">
        <v>1</v>
      </c>
      <c r="D11" s="77" t="s">
        <v>4</v>
      </c>
      <c r="E11" s="1">
        <v>0</v>
      </c>
      <c r="F11" s="78">
        <f t="shared" ref="F11:F14" si="0">C11*E11</f>
        <v>0</v>
      </c>
      <c r="G11" s="133">
        <v>0</v>
      </c>
      <c r="H11" s="78">
        <f>F11*G11</f>
        <v>0</v>
      </c>
      <c r="I11" s="78">
        <f>F11+H11</f>
        <v>0</v>
      </c>
      <c r="J11" s="14"/>
    </row>
    <row r="12" spans="1:10" ht="30" x14ac:dyDescent="0.25">
      <c r="A12" s="79"/>
      <c r="B12" s="75" t="s">
        <v>85</v>
      </c>
      <c r="C12" s="76">
        <v>30</v>
      </c>
      <c r="D12" s="77" t="s">
        <v>7</v>
      </c>
      <c r="E12" s="1">
        <v>0</v>
      </c>
      <c r="F12" s="78">
        <f t="shared" si="0"/>
        <v>0</v>
      </c>
      <c r="G12" s="133">
        <v>0</v>
      </c>
      <c r="H12" s="78">
        <f>F12*G12</f>
        <v>0</v>
      </c>
      <c r="I12" s="78">
        <f>F12+H12</f>
        <v>0</v>
      </c>
      <c r="J12" s="14"/>
    </row>
    <row r="13" spans="1:10" ht="30" x14ac:dyDescent="0.25">
      <c r="A13" s="79"/>
      <c r="B13" s="75" t="s">
        <v>84</v>
      </c>
      <c r="C13" s="76">
        <v>4</v>
      </c>
      <c r="D13" s="77" t="s">
        <v>4</v>
      </c>
      <c r="E13" s="1">
        <v>0</v>
      </c>
      <c r="F13" s="78">
        <f t="shared" si="0"/>
        <v>0</v>
      </c>
      <c r="G13" s="133">
        <v>0</v>
      </c>
      <c r="H13" s="78">
        <f t="shared" ref="H13:H14" si="1">F13*G13</f>
        <v>0</v>
      </c>
      <c r="I13" s="78">
        <f t="shared" ref="I13:I14" si="2">F13+H13</f>
        <v>0</v>
      </c>
      <c r="J13" s="14"/>
    </row>
    <row r="14" spans="1:10" ht="60" x14ac:dyDescent="0.25">
      <c r="A14" s="79"/>
      <c r="B14" s="75" t="s">
        <v>119</v>
      </c>
      <c r="C14" s="76">
        <v>2</v>
      </c>
      <c r="D14" s="77" t="s">
        <v>4</v>
      </c>
      <c r="E14" s="1">
        <v>0</v>
      </c>
      <c r="F14" s="78">
        <f t="shared" si="0"/>
        <v>0</v>
      </c>
      <c r="G14" s="133">
        <v>0</v>
      </c>
      <c r="H14" s="78">
        <f t="shared" si="1"/>
        <v>0</v>
      </c>
      <c r="I14" s="78">
        <f t="shared" si="2"/>
        <v>0</v>
      </c>
      <c r="J14" s="14"/>
    </row>
    <row r="15" spans="1:10" x14ac:dyDescent="0.25">
      <c r="A15" s="79"/>
      <c r="B15" s="80"/>
      <c r="C15" s="81"/>
      <c r="D15" s="82"/>
      <c r="E15" s="83"/>
      <c r="F15" s="83"/>
      <c r="H15" s="16"/>
      <c r="I15" s="14"/>
      <c r="J15" s="14"/>
    </row>
    <row r="16" spans="1:10" x14ac:dyDescent="0.25">
      <c r="A16" s="69" t="s">
        <v>29</v>
      </c>
      <c r="B16" s="70" t="s">
        <v>37</v>
      </c>
      <c r="C16" s="71">
        <v>5</v>
      </c>
      <c r="D16" s="72" t="s">
        <v>4</v>
      </c>
      <c r="E16" s="73">
        <f>SUM(F17:F22)</f>
        <v>0</v>
      </c>
      <c r="F16" s="73">
        <f>C16*E16</f>
        <v>0</v>
      </c>
      <c r="G16" s="127"/>
      <c r="H16" s="73">
        <f>SUM(H17:H22)*C16</f>
        <v>0</v>
      </c>
      <c r="I16" s="73">
        <f>F16+H16</f>
        <v>0</v>
      </c>
      <c r="J16" s="14"/>
    </row>
    <row r="17" spans="1:10" ht="30" x14ac:dyDescent="0.25">
      <c r="A17" s="74"/>
      <c r="B17" s="75" t="s">
        <v>141</v>
      </c>
      <c r="C17" s="76">
        <v>1</v>
      </c>
      <c r="D17" s="77" t="s">
        <v>4</v>
      </c>
      <c r="E17" s="1">
        <v>0</v>
      </c>
      <c r="F17" s="78">
        <f t="shared" ref="F17:F19" si="3">C17*E17</f>
        <v>0</v>
      </c>
      <c r="G17" s="133">
        <v>0</v>
      </c>
      <c r="H17" s="78">
        <f>F17*G17</f>
        <v>0</v>
      </c>
      <c r="I17" s="78">
        <f>F17+H17</f>
        <v>0</v>
      </c>
      <c r="J17" s="14"/>
    </row>
    <row r="18" spans="1:10" ht="30" x14ac:dyDescent="0.25">
      <c r="A18" s="79"/>
      <c r="B18" s="75" t="s">
        <v>85</v>
      </c>
      <c r="C18" s="76">
        <v>30</v>
      </c>
      <c r="D18" s="77" t="s">
        <v>7</v>
      </c>
      <c r="E18" s="1">
        <v>0</v>
      </c>
      <c r="F18" s="78">
        <f t="shared" si="3"/>
        <v>0</v>
      </c>
      <c r="G18" s="133">
        <v>0</v>
      </c>
      <c r="H18" s="78">
        <f>F18*G18</f>
        <v>0</v>
      </c>
      <c r="I18" s="78">
        <f>F18+H18</f>
        <v>0</v>
      </c>
      <c r="J18" s="14"/>
    </row>
    <row r="19" spans="1:10" ht="30" x14ac:dyDescent="0.25">
      <c r="A19" s="79"/>
      <c r="B19" s="75" t="s">
        <v>84</v>
      </c>
      <c r="C19" s="76">
        <v>4</v>
      </c>
      <c r="D19" s="77" t="s">
        <v>4</v>
      </c>
      <c r="E19" s="1">
        <v>0</v>
      </c>
      <c r="F19" s="78">
        <f t="shared" si="3"/>
        <v>0</v>
      </c>
      <c r="G19" s="133">
        <v>0</v>
      </c>
      <c r="H19" s="78">
        <f t="shared" ref="H19" si="4">F19*G19</f>
        <v>0</v>
      </c>
      <c r="I19" s="78">
        <f t="shared" ref="I19:I22" si="5">F19+H19</f>
        <v>0</v>
      </c>
      <c r="J19" s="14"/>
    </row>
    <row r="20" spans="1:10" ht="60" x14ac:dyDescent="0.25">
      <c r="A20" s="79"/>
      <c r="B20" s="75" t="s">
        <v>119</v>
      </c>
      <c r="C20" s="76">
        <v>2</v>
      </c>
      <c r="D20" s="77" t="s">
        <v>4</v>
      </c>
      <c r="E20" s="1">
        <v>0</v>
      </c>
      <c r="F20" s="78">
        <f t="shared" ref="F20:F22" si="6">C20*E20</f>
        <v>0</v>
      </c>
      <c r="G20" s="133">
        <v>0</v>
      </c>
      <c r="H20" s="78">
        <f>F20*G20</f>
        <v>0</v>
      </c>
      <c r="I20" s="78">
        <f t="shared" si="5"/>
        <v>0</v>
      </c>
      <c r="J20" s="14"/>
    </row>
    <row r="21" spans="1:10" ht="45" customHeight="1" x14ac:dyDescent="0.25">
      <c r="A21" s="79"/>
      <c r="B21" s="75" t="s">
        <v>88</v>
      </c>
      <c r="C21" s="76">
        <v>1</v>
      </c>
      <c r="D21" s="77" t="s">
        <v>4</v>
      </c>
      <c r="E21" s="1">
        <v>0</v>
      </c>
      <c r="F21" s="78">
        <f t="shared" si="6"/>
        <v>0</v>
      </c>
      <c r="G21" s="133">
        <v>0</v>
      </c>
      <c r="H21" s="78">
        <f t="shared" ref="H21:H22" si="7">F21*G21</f>
        <v>0</v>
      </c>
      <c r="I21" s="78">
        <f t="shared" si="5"/>
        <v>0</v>
      </c>
      <c r="J21" s="14"/>
    </row>
    <row r="22" spans="1:10" ht="45" x14ac:dyDescent="0.25">
      <c r="A22" s="79"/>
      <c r="B22" s="75" t="s">
        <v>87</v>
      </c>
      <c r="C22" s="76">
        <v>2</v>
      </c>
      <c r="D22" s="77" t="s">
        <v>4</v>
      </c>
      <c r="E22" s="1">
        <v>0</v>
      </c>
      <c r="F22" s="78">
        <f t="shared" si="6"/>
        <v>0</v>
      </c>
      <c r="G22" s="133">
        <v>0</v>
      </c>
      <c r="H22" s="78">
        <f t="shared" si="7"/>
        <v>0</v>
      </c>
      <c r="I22" s="78">
        <f t="shared" si="5"/>
        <v>0</v>
      </c>
      <c r="J22" s="14"/>
    </row>
    <row r="23" spans="1:10" x14ac:dyDescent="0.25">
      <c r="A23" s="79"/>
      <c r="B23" s="80"/>
      <c r="C23" s="81"/>
      <c r="D23" s="82"/>
      <c r="E23" s="83"/>
      <c r="F23" s="83"/>
      <c r="H23" s="16"/>
      <c r="I23" s="14"/>
      <c r="J23" s="14"/>
    </row>
    <row r="24" spans="1:10" x14ac:dyDescent="0.25">
      <c r="A24" s="69" t="s">
        <v>38</v>
      </c>
      <c r="B24" s="70" t="s">
        <v>27</v>
      </c>
      <c r="C24" s="71">
        <v>14</v>
      </c>
      <c r="D24" s="72" t="s">
        <v>4</v>
      </c>
      <c r="E24" s="25">
        <v>0</v>
      </c>
      <c r="F24" s="73">
        <f>C24*E24</f>
        <v>0</v>
      </c>
      <c r="G24" s="133">
        <v>0</v>
      </c>
      <c r="H24" s="73">
        <f>G24*E24*C24</f>
        <v>0</v>
      </c>
      <c r="I24" s="73">
        <f>F24+H24</f>
        <v>0</v>
      </c>
      <c r="J24" s="14"/>
    </row>
    <row r="25" spans="1:10" x14ac:dyDescent="0.25">
      <c r="A25" s="79"/>
      <c r="B25" s="75" t="s">
        <v>82</v>
      </c>
      <c r="C25" s="76">
        <v>2</v>
      </c>
      <c r="D25" s="77" t="s">
        <v>4</v>
      </c>
      <c r="E25" s="145"/>
      <c r="F25" s="146"/>
      <c r="G25" s="145"/>
      <c r="H25" s="146"/>
      <c r="I25" s="159"/>
      <c r="J25" s="14"/>
    </row>
    <row r="26" spans="1:10" x14ac:dyDescent="0.25">
      <c r="A26" s="79"/>
      <c r="B26" s="75" t="s">
        <v>123</v>
      </c>
      <c r="C26" s="76">
        <v>2</v>
      </c>
      <c r="D26" s="77" t="s">
        <v>4</v>
      </c>
      <c r="E26" s="147"/>
      <c r="F26" s="148"/>
      <c r="G26" s="147"/>
      <c r="H26" s="148"/>
      <c r="I26" s="160"/>
      <c r="J26" s="14"/>
    </row>
    <row r="27" spans="1:10" ht="30" x14ac:dyDescent="0.25">
      <c r="A27" s="79"/>
      <c r="B27" s="75" t="s">
        <v>92</v>
      </c>
      <c r="C27" s="76">
        <v>1</v>
      </c>
      <c r="D27" s="77" t="s">
        <v>60</v>
      </c>
      <c r="E27" s="149"/>
      <c r="F27" s="150"/>
      <c r="G27" s="149"/>
      <c r="H27" s="150"/>
      <c r="I27" s="161"/>
      <c r="J27" s="14"/>
    </row>
    <row r="28" spans="1:10" x14ac:dyDescent="0.25">
      <c r="A28" s="79"/>
      <c r="B28" s="80"/>
      <c r="C28" s="81"/>
      <c r="D28" s="82"/>
      <c r="E28" s="83"/>
      <c r="F28" s="83"/>
      <c r="H28" s="16"/>
      <c r="I28" s="14"/>
      <c r="J28" s="14"/>
    </row>
    <row r="29" spans="1:10" x14ac:dyDescent="0.25">
      <c r="A29" s="69" t="s">
        <v>108</v>
      </c>
      <c r="B29" s="70" t="s">
        <v>71</v>
      </c>
      <c r="C29" s="71">
        <v>46</v>
      </c>
      <c r="D29" s="72" t="s">
        <v>4</v>
      </c>
      <c r="E29" s="5">
        <v>0</v>
      </c>
      <c r="F29" s="73">
        <f>C29*E29</f>
        <v>0</v>
      </c>
      <c r="G29" s="133">
        <v>0</v>
      </c>
      <c r="H29" s="73">
        <f>G29*E29*C29</f>
        <v>0</v>
      </c>
      <c r="I29" s="73">
        <f>F29+H29</f>
        <v>0</v>
      </c>
      <c r="J29" s="14"/>
    </row>
    <row r="30" spans="1:10" ht="45" x14ac:dyDescent="0.25">
      <c r="A30" s="79"/>
      <c r="B30" s="75" t="s">
        <v>120</v>
      </c>
      <c r="C30" s="76">
        <v>1</v>
      </c>
      <c r="D30" s="77" t="s">
        <v>4</v>
      </c>
      <c r="E30" s="165"/>
      <c r="F30" s="165"/>
      <c r="G30" s="165"/>
      <c r="H30" s="165"/>
      <c r="I30" s="166"/>
      <c r="J30" s="14"/>
    </row>
    <row r="31" spans="1:10" x14ac:dyDescent="0.25">
      <c r="A31" s="79"/>
      <c r="B31" s="75" t="s">
        <v>121</v>
      </c>
      <c r="C31" s="77"/>
      <c r="D31" s="77"/>
      <c r="E31" s="165"/>
      <c r="F31" s="165"/>
      <c r="G31" s="165"/>
      <c r="H31" s="165"/>
      <c r="I31" s="166"/>
      <c r="J31" s="14"/>
    </row>
    <row r="32" spans="1:10" x14ac:dyDescent="0.25">
      <c r="A32" s="79"/>
      <c r="B32" s="75" t="s">
        <v>122</v>
      </c>
      <c r="C32" s="76"/>
      <c r="D32" s="77"/>
      <c r="E32" s="165"/>
      <c r="F32" s="165"/>
      <c r="G32" s="165"/>
      <c r="H32" s="165"/>
      <c r="I32" s="166"/>
      <c r="J32" s="14"/>
    </row>
    <row r="33" spans="1:10" ht="30" x14ac:dyDescent="0.25">
      <c r="A33" s="79"/>
      <c r="B33" s="75" t="s">
        <v>93</v>
      </c>
      <c r="C33" s="76">
        <v>6</v>
      </c>
      <c r="D33" s="77" t="s">
        <v>4</v>
      </c>
      <c r="E33" s="165"/>
      <c r="F33" s="165"/>
      <c r="G33" s="165"/>
      <c r="H33" s="165"/>
      <c r="I33" s="166"/>
      <c r="J33" s="14"/>
    </row>
    <row r="34" spans="1:10" x14ac:dyDescent="0.25">
      <c r="A34" s="79"/>
      <c r="B34" s="80"/>
      <c r="C34" s="81"/>
      <c r="D34" s="82"/>
      <c r="E34" s="83"/>
      <c r="F34" s="83"/>
      <c r="H34" s="16"/>
      <c r="I34" s="14"/>
      <c r="J34" s="14"/>
    </row>
    <row r="35" spans="1:10" x14ac:dyDescent="0.25">
      <c r="A35" s="69" t="s">
        <v>109</v>
      </c>
      <c r="B35" s="70" t="s">
        <v>72</v>
      </c>
      <c r="C35" s="71">
        <v>14</v>
      </c>
      <c r="D35" s="72" t="s">
        <v>4</v>
      </c>
      <c r="E35" s="5">
        <v>0</v>
      </c>
      <c r="F35" s="73">
        <f>C35*E35</f>
        <v>0</v>
      </c>
      <c r="G35" s="133">
        <v>0</v>
      </c>
      <c r="H35" s="73">
        <f>G35*E35*C35</f>
        <v>0</v>
      </c>
      <c r="I35" s="73">
        <f>F35+H35</f>
        <v>0</v>
      </c>
      <c r="J35" s="14"/>
    </row>
    <row r="36" spans="1:10" ht="45" x14ac:dyDescent="0.25">
      <c r="A36" s="79"/>
      <c r="B36" s="75" t="s">
        <v>120</v>
      </c>
      <c r="C36" s="76">
        <v>1</v>
      </c>
      <c r="D36" s="77" t="s">
        <v>4</v>
      </c>
      <c r="E36" s="165"/>
      <c r="F36" s="165"/>
      <c r="G36" s="165"/>
      <c r="H36" s="165"/>
      <c r="I36" s="166"/>
      <c r="J36" s="14"/>
    </row>
    <row r="37" spans="1:10" x14ac:dyDescent="0.25">
      <c r="A37" s="79"/>
      <c r="B37" s="75" t="s">
        <v>121</v>
      </c>
      <c r="C37" s="77"/>
      <c r="D37" s="77"/>
      <c r="E37" s="165"/>
      <c r="F37" s="165"/>
      <c r="G37" s="165"/>
      <c r="H37" s="165"/>
      <c r="I37" s="166"/>
      <c r="J37" s="14"/>
    </row>
    <row r="38" spans="1:10" x14ac:dyDescent="0.25">
      <c r="A38" s="79"/>
      <c r="B38" s="75" t="s">
        <v>122</v>
      </c>
      <c r="C38" s="76"/>
      <c r="D38" s="77"/>
      <c r="E38" s="165"/>
      <c r="F38" s="165"/>
      <c r="G38" s="165"/>
      <c r="H38" s="165"/>
      <c r="I38" s="166"/>
      <c r="J38" s="14"/>
    </row>
    <row r="39" spans="1:10" ht="30" x14ac:dyDescent="0.25">
      <c r="A39" s="79"/>
      <c r="B39" s="75" t="s">
        <v>93</v>
      </c>
      <c r="C39" s="76">
        <v>6</v>
      </c>
      <c r="D39" s="77" t="s">
        <v>4</v>
      </c>
      <c r="E39" s="165"/>
      <c r="F39" s="165"/>
      <c r="G39" s="165"/>
      <c r="H39" s="165"/>
      <c r="I39" s="166"/>
      <c r="J39" s="14"/>
    </row>
    <row r="40" spans="1:10" x14ac:dyDescent="0.25">
      <c r="A40" s="79"/>
      <c r="B40" s="80"/>
      <c r="C40" s="81"/>
      <c r="D40" s="82"/>
      <c r="E40" s="83"/>
      <c r="F40" s="83"/>
      <c r="H40" s="16"/>
      <c r="I40" s="14"/>
      <c r="J40" s="14"/>
    </row>
    <row r="41" spans="1:10" x14ac:dyDescent="0.25">
      <c r="A41" s="69" t="s">
        <v>30</v>
      </c>
      <c r="B41" s="70" t="s">
        <v>106</v>
      </c>
      <c r="C41" s="71">
        <v>3</v>
      </c>
      <c r="D41" s="72" t="s">
        <v>4</v>
      </c>
      <c r="E41" s="73">
        <f>SUM(F42:F49)</f>
        <v>0</v>
      </c>
      <c r="F41" s="73">
        <f>C41*E41</f>
        <v>0</v>
      </c>
      <c r="G41" s="127"/>
      <c r="H41" s="73">
        <f>SUM(H42:H49)*C41</f>
        <v>0</v>
      </c>
      <c r="I41" s="73">
        <f>F41+H41</f>
        <v>0</v>
      </c>
      <c r="J41" s="14"/>
    </row>
    <row r="42" spans="1:10" ht="30" customHeight="1" x14ac:dyDescent="0.25">
      <c r="A42" s="79"/>
      <c r="B42" s="75" t="s">
        <v>138</v>
      </c>
      <c r="C42" s="76">
        <v>3</v>
      </c>
      <c r="D42" s="77" t="s">
        <v>4</v>
      </c>
      <c r="E42" s="1">
        <v>0</v>
      </c>
      <c r="F42" s="78">
        <f>C42*E42</f>
        <v>0</v>
      </c>
      <c r="G42" s="133">
        <v>0</v>
      </c>
      <c r="H42" s="78">
        <f>F42*G42</f>
        <v>0</v>
      </c>
      <c r="I42" s="78">
        <f>F42+H42</f>
        <v>0</v>
      </c>
      <c r="J42" s="14"/>
    </row>
    <row r="43" spans="1:10" x14ac:dyDescent="0.25">
      <c r="A43" s="79"/>
      <c r="B43" s="75" t="s">
        <v>89</v>
      </c>
      <c r="C43" s="76">
        <v>1</v>
      </c>
      <c r="D43" s="77" t="s">
        <v>4</v>
      </c>
      <c r="E43" s="1">
        <v>0</v>
      </c>
      <c r="F43" s="78">
        <f>C43*E43</f>
        <v>0</v>
      </c>
      <c r="G43" s="133">
        <v>0</v>
      </c>
      <c r="H43" s="78">
        <f>F43*G43</f>
        <v>0</v>
      </c>
      <c r="I43" s="78">
        <f>F43+H43</f>
        <v>0</v>
      </c>
      <c r="J43" s="14"/>
    </row>
    <row r="44" spans="1:10" ht="30" x14ac:dyDescent="0.25">
      <c r="A44" s="79"/>
      <c r="B44" s="75" t="s">
        <v>85</v>
      </c>
      <c r="C44" s="76">
        <v>48</v>
      </c>
      <c r="D44" s="77" t="s">
        <v>7</v>
      </c>
      <c r="E44" s="1">
        <v>0</v>
      </c>
      <c r="F44" s="78">
        <f>C44*E44</f>
        <v>0</v>
      </c>
      <c r="G44" s="133">
        <v>0</v>
      </c>
      <c r="H44" s="78">
        <f t="shared" ref="H44:H49" si="8">F44*G44</f>
        <v>0</v>
      </c>
      <c r="I44" s="78">
        <f t="shared" ref="I44:I49" si="9">F44+H44</f>
        <v>0</v>
      </c>
      <c r="J44" s="14"/>
    </row>
    <row r="45" spans="1:10" ht="30" x14ac:dyDescent="0.25">
      <c r="A45" s="79"/>
      <c r="B45" s="75" t="s">
        <v>84</v>
      </c>
      <c r="C45" s="76">
        <v>12</v>
      </c>
      <c r="D45" s="77" t="s">
        <v>4</v>
      </c>
      <c r="E45" s="1">
        <v>0</v>
      </c>
      <c r="F45" s="78">
        <f t="shared" ref="F45:F49" si="10">C45*E45</f>
        <v>0</v>
      </c>
      <c r="G45" s="133">
        <v>0</v>
      </c>
      <c r="H45" s="78">
        <f t="shared" si="8"/>
        <v>0</v>
      </c>
      <c r="I45" s="78">
        <f t="shared" si="9"/>
        <v>0</v>
      </c>
      <c r="J45" s="14"/>
    </row>
    <row r="46" spans="1:10" ht="30" x14ac:dyDescent="0.25">
      <c r="A46" s="79"/>
      <c r="B46" s="75" t="s">
        <v>86</v>
      </c>
      <c r="C46" s="76">
        <v>5</v>
      </c>
      <c r="D46" s="77" t="s">
        <v>4</v>
      </c>
      <c r="E46" s="1">
        <v>0</v>
      </c>
      <c r="F46" s="78">
        <f t="shared" si="10"/>
        <v>0</v>
      </c>
      <c r="G46" s="133">
        <v>0</v>
      </c>
      <c r="H46" s="78">
        <f t="shared" si="8"/>
        <v>0</v>
      </c>
      <c r="I46" s="78">
        <f t="shared" si="9"/>
        <v>0</v>
      </c>
      <c r="J46" s="14"/>
    </row>
    <row r="47" spans="1:10" ht="45" customHeight="1" x14ac:dyDescent="0.25">
      <c r="A47" s="79"/>
      <c r="B47" s="75" t="s">
        <v>88</v>
      </c>
      <c r="C47" s="76">
        <v>1</v>
      </c>
      <c r="D47" s="77" t="s">
        <v>4</v>
      </c>
      <c r="E47" s="1">
        <v>0</v>
      </c>
      <c r="F47" s="78">
        <f t="shared" si="10"/>
        <v>0</v>
      </c>
      <c r="G47" s="133">
        <v>0</v>
      </c>
      <c r="H47" s="78">
        <f t="shared" si="8"/>
        <v>0</v>
      </c>
      <c r="I47" s="78">
        <f t="shared" si="9"/>
        <v>0</v>
      </c>
      <c r="J47" s="14"/>
    </row>
    <row r="48" spans="1:10" ht="45" x14ac:dyDescent="0.25">
      <c r="A48" s="79"/>
      <c r="B48" s="75" t="s">
        <v>87</v>
      </c>
      <c r="C48" s="76">
        <v>2</v>
      </c>
      <c r="D48" s="77" t="s">
        <v>4</v>
      </c>
      <c r="E48" s="1">
        <v>0</v>
      </c>
      <c r="F48" s="78">
        <f t="shared" si="10"/>
        <v>0</v>
      </c>
      <c r="G48" s="133">
        <v>0</v>
      </c>
      <c r="H48" s="78">
        <f t="shared" si="8"/>
        <v>0</v>
      </c>
      <c r="I48" s="78">
        <f t="shared" si="9"/>
        <v>0</v>
      </c>
      <c r="J48" s="14"/>
    </row>
    <row r="49" spans="1:10" ht="30" customHeight="1" x14ac:dyDescent="0.25">
      <c r="A49" s="79"/>
      <c r="B49" s="75" t="s">
        <v>145</v>
      </c>
      <c r="C49" s="76">
        <v>1</v>
      </c>
      <c r="D49" s="77" t="s">
        <v>4</v>
      </c>
      <c r="E49" s="22">
        <v>0</v>
      </c>
      <c r="F49" s="78">
        <f t="shared" si="10"/>
        <v>0</v>
      </c>
      <c r="G49" s="133">
        <v>0</v>
      </c>
      <c r="H49" s="78">
        <f t="shared" si="8"/>
        <v>0</v>
      </c>
      <c r="I49" s="78">
        <f t="shared" si="9"/>
        <v>0</v>
      </c>
      <c r="J49" s="14"/>
    </row>
    <row r="50" spans="1:10" x14ac:dyDescent="0.25">
      <c r="A50" s="79"/>
      <c r="B50" s="80"/>
      <c r="C50" s="81"/>
      <c r="D50" s="82"/>
      <c r="E50" s="83"/>
      <c r="F50" s="83"/>
      <c r="H50" s="16"/>
      <c r="I50" s="14"/>
      <c r="J50" s="14"/>
    </row>
    <row r="51" spans="1:10" x14ac:dyDescent="0.25">
      <c r="A51" s="87" t="s">
        <v>20</v>
      </c>
      <c r="B51" s="88" t="s">
        <v>101</v>
      </c>
      <c r="C51" s="89">
        <v>5</v>
      </c>
      <c r="D51" s="90" t="s">
        <v>4</v>
      </c>
      <c r="E51" s="91">
        <f>SUM(F52:F59)</f>
        <v>0</v>
      </c>
      <c r="F51" s="91">
        <f t="shared" ref="F51:F59" si="11">C51*E51</f>
        <v>0</v>
      </c>
      <c r="G51" s="135"/>
      <c r="H51" s="91">
        <f>SUM(H52:H59)*C51</f>
        <v>0</v>
      </c>
      <c r="I51" s="91">
        <f>F51+H51</f>
        <v>0</v>
      </c>
      <c r="J51" s="14"/>
    </row>
    <row r="52" spans="1:10" ht="75" x14ac:dyDescent="0.25">
      <c r="A52" s="79"/>
      <c r="B52" s="92" t="s">
        <v>105</v>
      </c>
      <c r="C52" s="151">
        <v>1</v>
      </c>
      <c r="D52" s="153" t="s">
        <v>4</v>
      </c>
      <c r="E52" s="155">
        <v>0</v>
      </c>
      <c r="F52" s="156">
        <f t="shared" si="11"/>
        <v>0</v>
      </c>
      <c r="G52" s="162">
        <v>0</v>
      </c>
      <c r="H52" s="163">
        <f>F52*G52</f>
        <v>0</v>
      </c>
      <c r="I52" s="163">
        <f>F52+H52</f>
        <v>0</v>
      </c>
      <c r="J52" s="14"/>
    </row>
    <row r="53" spans="1:10" ht="30" x14ac:dyDescent="0.25">
      <c r="A53" s="79"/>
      <c r="B53" s="93" t="s">
        <v>44</v>
      </c>
      <c r="C53" s="152"/>
      <c r="D53" s="154"/>
      <c r="E53" s="155"/>
      <c r="F53" s="157"/>
      <c r="G53" s="162"/>
      <c r="H53" s="163"/>
      <c r="I53" s="163"/>
      <c r="J53" s="14"/>
    </row>
    <row r="54" spans="1:10" ht="30" x14ac:dyDescent="0.25">
      <c r="A54" s="79"/>
      <c r="B54" s="75" t="s">
        <v>90</v>
      </c>
      <c r="C54" s="76">
        <v>19.5</v>
      </c>
      <c r="D54" s="77" t="s">
        <v>3</v>
      </c>
      <c r="E54" s="26">
        <v>0</v>
      </c>
      <c r="F54" s="78">
        <f t="shared" si="11"/>
        <v>0</v>
      </c>
      <c r="G54" s="134">
        <v>0</v>
      </c>
      <c r="H54" s="78">
        <f>F54*G54</f>
        <v>0</v>
      </c>
      <c r="I54" s="78">
        <f>F54+H54</f>
        <v>0</v>
      </c>
      <c r="J54" s="14"/>
    </row>
    <row r="55" spans="1:10" ht="45" x14ac:dyDescent="0.25">
      <c r="A55" s="79"/>
      <c r="B55" s="75" t="s">
        <v>62</v>
      </c>
      <c r="C55" s="76">
        <v>2</v>
      </c>
      <c r="D55" s="77" t="s">
        <v>4</v>
      </c>
      <c r="E55" s="26">
        <v>0</v>
      </c>
      <c r="F55" s="78">
        <f t="shared" si="11"/>
        <v>0</v>
      </c>
      <c r="G55" s="134">
        <v>0</v>
      </c>
      <c r="H55" s="78">
        <f t="shared" ref="H55:H59" si="12">F55*G55</f>
        <v>0</v>
      </c>
      <c r="I55" s="78">
        <f t="shared" ref="I55:I59" si="13">F55+H55</f>
        <v>0</v>
      </c>
      <c r="J55" s="14"/>
    </row>
    <row r="56" spans="1:10" ht="45" x14ac:dyDescent="0.25">
      <c r="A56" s="79"/>
      <c r="B56" s="75" t="s">
        <v>73</v>
      </c>
      <c r="C56" s="76">
        <v>1</v>
      </c>
      <c r="D56" s="77" t="s">
        <v>4</v>
      </c>
      <c r="E56" s="2">
        <v>0</v>
      </c>
      <c r="F56" s="78">
        <f t="shared" si="11"/>
        <v>0</v>
      </c>
      <c r="G56" s="134">
        <v>0</v>
      </c>
      <c r="H56" s="78">
        <f t="shared" si="12"/>
        <v>0</v>
      </c>
      <c r="I56" s="78">
        <f t="shared" si="13"/>
        <v>0</v>
      </c>
      <c r="J56" s="14"/>
    </row>
    <row r="57" spans="1:10" ht="30" x14ac:dyDescent="0.25">
      <c r="A57" s="79"/>
      <c r="B57" s="75" t="s">
        <v>45</v>
      </c>
      <c r="C57" s="76">
        <v>1</v>
      </c>
      <c r="D57" s="77" t="s">
        <v>4</v>
      </c>
      <c r="E57" s="2">
        <v>0</v>
      </c>
      <c r="F57" s="78">
        <f t="shared" si="11"/>
        <v>0</v>
      </c>
      <c r="G57" s="134">
        <v>0</v>
      </c>
      <c r="H57" s="78">
        <f t="shared" si="12"/>
        <v>0</v>
      </c>
      <c r="I57" s="78">
        <f t="shared" si="13"/>
        <v>0</v>
      </c>
      <c r="J57" s="14"/>
    </row>
    <row r="58" spans="1:10" x14ac:dyDescent="0.25">
      <c r="A58" s="79"/>
      <c r="B58" s="75" t="s">
        <v>74</v>
      </c>
      <c r="C58" s="76">
        <v>5</v>
      </c>
      <c r="D58" s="77" t="s">
        <v>4</v>
      </c>
      <c r="E58" s="26">
        <v>0</v>
      </c>
      <c r="F58" s="78">
        <f t="shared" si="11"/>
        <v>0</v>
      </c>
      <c r="G58" s="134">
        <v>0</v>
      </c>
      <c r="H58" s="78">
        <f t="shared" si="12"/>
        <v>0</v>
      </c>
      <c r="I58" s="78">
        <f t="shared" si="13"/>
        <v>0</v>
      </c>
      <c r="J58" s="14"/>
    </row>
    <row r="59" spans="1:10" x14ac:dyDescent="0.25">
      <c r="A59" s="79"/>
      <c r="B59" s="75" t="s">
        <v>48</v>
      </c>
      <c r="C59" s="76">
        <v>2</v>
      </c>
      <c r="D59" s="77" t="s">
        <v>4</v>
      </c>
      <c r="E59" s="26">
        <v>0</v>
      </c>
      <c r="F59" s="78">
        <f t="shared" si="11"/>
        <v>0</v>
      </c>
      <c r="G59" s="134">
        <v>0</v>
      </c>
      <c r="H59" s="78">
        <f t="shared" si="12"/>
        <v>0</v>
      </c>
      <c r="I59" s="78">
        <f t="shared" si="13"/>
        <v>0</v>
      </c>
      <c r="J59" s="14"/>
    </row>
    <row r="60" spans="1:10" x14ac:dyDescent="0.25">
      <c r="A60" s="79"/>
      <c r="B60" s="94"/>
      <c r="C60" s="81"/>
      <c r="D60" s="82"/>
      <c r="E60" s="83"/>
      <c r="F60" s="83"/>
      <c r="H60" s="16"/>
      <c r="I60" s="14"/>
      <c r="J60" s="14"/>
    </row>
    <row r="61" spans="1:10" s="7" customFormat="1" x14ac:dyDescent="0.25">
      <c r="A61" s="95" t="s">
        <v>9</v>
      </c>
      <c r="B61" s="96" t="s">
        <v>144</v>
      </c>
      <c r="C61" s="97">
        <v>1</v>
      </c>
      <c r="D61" s="98" t="s">
        <v>61</v>
      </c>
      <c r="E61" s="99">
        <f>SUM(F62:F67)</f>
        <v>0</v>
      </c>
      <c r="F61" s="99">
        <f>C61*E61</f>
        <v>0</v>
      </c>
      <c r="G61" s="128"/>
      <c r="H61" s="99">
        <f>SUM(H62:H67)*C61</f>
        <v>0</v>
      </c>
      <c r="I61" s="99">
        <f>F61+H61</f>
        <v>0</v>
      </c>
      <c r="J61" s="16"/>
    </row>
    <row r="62" spans="1:10" x14ac:dyDescent="0.25">
      <c r="A62" s="79"/>
      <c r="B62" s="75" t="s">
        <v>125</v>
      </c>
      <c r="C62" s="76">
        <v>1</v>
      </c>
      <c r="D62" s="77" t="s">
        <v>4</v>
      </c>
      <c r="E62" s="3">
        <v>0</v>
      </c>
      <c r="F62" s="78">
        <f>C62*E62</f>
        <v>0</v>
      </c>
      <c r="G62" s="132">
        <v>0</v>
      </c>
      <c r="H62" s="78">
        <f>F62*G62</f>
        <v>0</v>
      </c>
      <c r="I62" s="78">
        <f>F62+H62</f>
        <v>0</v>
      </c>
      <c r="J62" s="14"/>
    </row>
    <row r="63" spans="1:10" x14ac:dyDescent="0.25">
      <c r="A63" s="79"/>
      <c r="B63" s="75" t="s">
        <v>124</v>
      </c>
      <c r="C63" s="76">
        <v>1</v>
      </c>
      <c r="D63" s="77" t="s">
        <v>4</v>
      </c>
      <c r="E63" s="3">
        <v>0</v>
      </c>
      <c r="F63" s="78">
        <f>C63*E63</f>
        <v>0</v>
      </c>
      <c r="G63" s="132">
        <v>0</v>
      </c>
      <c r="H63" s="78">
        <f>F63*G63</f>
        <v>0</v>
      </c>
      <c r="I63" s="78">
        <f>F63+H63</f>
        <v>0</v>
      </c>
      <c r="J63" s="14"/>
    </row>
    <row r="64" spans="1:10" x14ac:dyDescent="0.25">
      <c r="A64" s="79"/>
      <c r="B64" s="75" t="s">
        <v>126</v>
      </c>
      <c r="C64" s="76">
        <v>1</v>
      </c>
      <c r="D64" s="77" t="s">
        <v>4</v>
      </c>
      <c r="E64" s="3">
        <v>0</v>
      </c>
      <c r="F64" s="78">
        <f>C64*E64</f>
        <v>0</v>
      </c>
      <c r="G64" s="132">
        <v>0</v>
      </c>
      <c r="H64" s="78">
        <f t="shared" ref="H64:H65" si="14">F64*G64</f>
        <v>0</v>
      </c>
      <c r="I64" s="78">
        <f t="shared" ref="I64:I65" si="15">F64+H64</f>
        <v>0</v>
      </c>
      <c r="J64" s="14"/>
    </row>
    <row r="65" spans="1:10" x14ac:dyDescent="0.25">
      <c r="A65" s="79"/>
      <c r="B65" s="75" t="s">
        <v>127</v>
      </c>
      <c r="C65" s="76">
        <v>1</v>
      </c>
      <c r="D65" s="77" t="s">
        <v>4</v>
      </c>
      <c r="E65" s="3">
        <v>0</v>
      </c>
      <c r="F65" s="78">
        <f t="shared" ref="F65" si="16">C65*E65</f>
        <v>0</v>
      </c>
      <c r="G65" s="132">
        <v>0</v>
      </c>
      <c r="H65" s="78">
        <f t="shared" si="14"/>
        <v>0</v>
      </c>
      <c r="I65" s="78">
        <f t="shared" si="15"/>
        <v>0</v>
      </c>
      <c r="J65" s="14"/>
    </row>
    <row r="66" spans="1:10" x14ac:dyDescent="0.25">
      <c r="A66" s="79"/>
      <c r="B66" s="75" t="s">
        <v>128</v>
      </c>
      <c r="C66" s="76">
        <v>1</v>
      </c>
      <c r="D66" s="77" t="s">
        <v>4</v>
      </c>
      <c r="E66" s="3">
        <v>0</v>
      </c>
      <c r="F66" s="78">
        <f t="shared" ref="F66" si="17">C66*E66</f>
        <v>0</v>
      </c>
      <c r="G66" s="132">
        <v>0</v>
      </c>
      <c r="H66" s="78">
        <f t="shared" ref="H66:H67" si="18">F66*G66</f>
        <v>0</v>
      </c>
      <c r="I66" s="78">
        <f t="shared" ref="I66:I67" si="19">F66+H66</f>
        <v>0</v>
      </c>
      <c r="J66" s="14"/>
    </row>
    <row r="67" spans="1:10" x14ac:dyDescent="0.25">
      <c r="A67" s="79"/>
      <c r="B67" s="75" t="s">
        <v>129</v>
      </c>
      <c r="C67" s="76">
        <v>1</v>
      </c>
      <c r="D67" s="77" t="s">
        <v>4</v>
      </c>
      <c r="E67" s="3">
        <v>0</v>
      </c>
      <c r="F67" s="78">
        <f t="shared" ref="F67" si="20">C67*E67</f>
        <v>0</v>
      </c>
      <c r="G67" s="132">
        <v>0</v>
      </c>
      <c r="H67" s="78">
        <f t="shared" si="18"/>
        <v>0</v>
      </c>
      <c r="I67" s="78">
        <f t="shared" si="19"/>
        <v>0</v>
      </c>
      <c r="J67" s="14"/>
    </row>
    <row r="68" spans="1:10" x14ac:dyDescent="0.25">
      <c r="A68" s="79"/>
      <c r="B68" s="94"/>
      <c r="C68" s="100"/>
      <c r="D68" s="82"/>
      <c r="E68" s="83"/>
      <c r="F68" s="83"/>
      <c r="H68" s="16"/>
      <c r="I68" s="14"/>
      <c r="J68" s="14"/>
    </row>
    <row r="69" spans="1:10" s="7" customFormat="1" x14ac:dyDescent="0.25">
      <c r="A69" s="101" t="s">
        <v>12</v>
      </c>
      <c r="B69" s="102" t="s">
        <v>41</v>
      </c>
      <c r="C69" s="103">
        <v>1</v>
      </c>
      <c r="D69" s="104" t="s">
        <v>61</v>
      </c>
      <c r="E69" s="24">
        <v>0</v>
      </c>
      <c r="F69" s="105">
        <f>C69*E69</f>
        <v>0</v>
      </c>
      <c r="G69" s="136">
        <v>0</v>
      </c>
      <c r="H69" s="105">
        <f>G69*E69*C69</f>
        <v>0</v>
      </c>
      <c r="I69" s="105">
        <f>F69+H69</f>
        <v>0</v>
      </c>
      <c r="J69" s="16"/>
    </row>
    <row r="70" spans="1:10" x14ac:dyDescent="0.25">
      <c r="A70" s="79"/>
      <c r="B70" s="75" t="s">
        <v>23</v>
      </c>
      <c r="C70" s="76">
        <v>1</v>
      </c>
      <c r="D70" s="77" t="s">
        <v>61</v>
      </c>
      <c r="E70" s="145"/>
      <c r="F70" s="146"/>
      <c r="G70" s="145"/>
      <c r="H70" s="146"/>
      <c r="I70" s="158"/>
      <c r="J70" s="14"/>
    </row>
    <row r="71" spans="1:10" x14ac:dyDescent="0.25">
      <c r="A71" s="79"/>
      <c r="B71" s="75" t="s">
        <v>21</v>
      </c>
      <c r="C71" s="76">
        <v>1</v>
      </c>
      <c r="D71" s="77" t="s">
        <v>61</v>
      </c>
      <c r="E71" s="147"/>
      <c r="F71" s="148"/>
      <c r="G71" s="147"/>
      <c r="H71" s="148"/>
      <c r="I71" s="158"/>
      <c r="J71" s="14"/>
    </row>
    <row r="72" spans="1:10" x14ac:dyDescent="0.25">
      <c r="A72" s="79"/>
      <c r="B72" s="75" t="s">
        <v>22</v>
      </c>
      <c r="C72" s="76">
        <v>1</v>
      </c>
      <c r="D72" s="77" t="s">
        <v>61</v>
      </c>
      <c r="E72" s="147"/>
      <c r="F72" s="148"/>
      <c r="G72" s="147"/>
      <c r="H72" s="148"/>
      <c r="I72" s="158"/>
      <c r="J72" s="14"/>
    </row>
    <row r="73" spans="1:10" x14ac:dyDescent="0.25">
      <c r="A73" s="79"/>
      <c r="B73" s="75" t="s">
        <v>25</v>
      </c>
      <c r="C73" s="76">
        <v>1</v>
      </c>
      <c r="D73" s="77" t="s">
        <v>61</v>
      </c>
      <c r="E73" s="147"/>
      <c r="F73" s="148"/>
      <c r="G73" s="147"/>
      <c r="H73" s="148"/>
      <c r="I73" s="158"/>
      <c r="J73" s="14"/>
    </row>
    <row r="74" spans="1:10" x14ac:dyDescent="0.25">
      <c r="A74" s="79"/>
      <c r="B74" s="75" t="s">
        <v>135</v>
      </c>
      <c r="C74" s="76">
        <v>1</v>
      </c>
      <c r="D74" s="77" t="s">
        <v>61</v>
      </c>
      <c r="E74" s="147"/>
      <c r="F74" s="148"/>
      <c r="G74" s="147"/>
      <c r="H74" s="148"/>
      <c r="I74" s="158"/>
      <c r="J74" s="14"/>
    </row>
    <row r="75" spans="1:10" x14ac:dyDescent="0.25">
      <c r="A75" s="79"/>
      <c r="B75" s="75" t="s">
        <v>49</v>
      </c>
      <c r="C75" s="76">
        <v>1</v>
      </c>
      <c r="D75" s="77" t="s">
        <v>61</v>
      </c>
      <c r="E75" s="147"/>
      <c r="F75" s="148"/>
      <c r="G75" s="147"/>
      <c r="H75" s="148"/>
      <c r="I75" s="158"/>
      <c r="J75" s="14"/>
    </row>
    <row r="76" spans="1:10" x14ac:dyDescent="0.25">
      <c r="A76" s="79"/>
      <c r="B76" s="75" t="s">
        <v>47</v>
      </c>
      <c r="C76" s="76">
        <v>1</v>
      </c>
      <c r="D76" s="77" t="s">
        <v>61</v>
      </c>
      <c r="E76" s="149"/>
      <c r="F76" s="150"/>
      <c r="G76" s="149"/>
      <c r="H76" s="150"/>
      <c r="I76" s="158"/>
      <c r="J76" s="14"/>
    </row>
    <row r="77" spans="1:10" x14ac:dyDescent="0.25">
      <c r="A77" s="79"/>
      <c r="B77" s="94"/>
      <c r="C77" s="100"/>
      <c r="D77" s="82"/>
      <c r="E77" s="83"/>
      <c r="F77" s="83"/>
      <c r="H77" s="16"/>
      <c r="I77" s="14"/>
      <c r="J77" s="14"/>
    </row>
    <row r="78" spans="1:10" s="7" customFormat="1" ht="30" x14ac:dyDescent="0.25">
      <c r="A78" s="106" t="s">
        <v>24</v>
      </c>
      <c r="B78" s="107" t="s">
        <v>43</v>
      </c>
      <c r="C78" s="108">
        <v>1</v>
      </c>
      <c r="D78" s="106" t="s">
        <v>61</v>
      </c>
      <c r="E78" s="109">
        <f>SUM(F79:F80)</f>
        <v>0</v>
      </c>
      <c r="F78" s="109">
        <f>C78*E78</f>
        <v>0</v>
      </c>
      <c r="G78" s="129"/>
      <c r="H78" s="109">
        <f>SUM(H79:H80)*C78</f>
        <v>0</v>
      </c>
      <c r="I78" s="109">
        <f>F78+H78</f>
        <v>0</v>
      </c>
      <c r="J78" s="16"/>
    </row>
    <row r="79" spans="1:10" x14ac:dyDescent="0.25">
      <c r="A79" s="79"/>
      <c r="B79" s="75" t="s">
        <v>118</v>
      </c>
      <c r="C79" s="76">
        <v>350</v>
      </c>
      <c r="D79" s="77" t="s">
        <v>7</v>
      </c>
      <c r="E79" s="4">
        <v>0</v>
      </c>
      <c r="F79" s="78">
        <f>C79*E79</f>
        <v>0</v>
      </c>
      <c r="G79" s="131">
        <v>0</v>
      </c>
      <c r="H79" s="78">
        <f>F79*G79</f>
        <v>0</v>
      </c>
      <c r="I79" s="78">
        <f>F79+H79</f>
        <v>0</v>
      </c>
      <c r="J79" s="14"/>
    </row>
    <row r="80" spans="1:10" x14ac:dyDescent="0.25">
      <c r="A80" s="79"/>
      <c r="B80" s="75" t="s">
        <v>26</v>
      </c>
      <c r="C80" s="76">
        <v>470</v>
      </c>
      <c r="D80" s="77" t="s">
        <v>7</v>
      </c>
      <c r="E80" s="4">
        <v>0</v>
      </c>
      <c r="F80" s="78">
        <f>C80*E80</f>
        <v>0</v>
      </c>
      <c r="G80" s="131">
        <v>0</v>
      </c>
      <c r="H80" s="78">
        <f>F80*G80</f>
        <v>0</v>
      </c>
      <c r="I80" s="78">
        <f>F80+H80</f>
        <v>0</v>
      </c>
      <c r="J80" s="14"/>
    </row>
    <row r="81" spans="1:10" x14ac:dyDescent="0.25">
      <c r="A81" s="79"/>
      <c r="B81" s="94"/>
      <c r="C81" s="80"/>
      <c r="D81" s="110"/>
      <c r="E81" s="111"/>
      <c r="F81" s="111"/>
      <c r="H81" s="16"/>
      <c r="I81" s="14"/>
      <c r="J81" s="14"/>
    </row>
    <row r="82" spans="1:10" x14ac:dyDescent="0.25">
      <c r="A82" s="79"/>
      <c r="B82" s="94"/>
      <c r="C82" s="80"/>
      <c r="D82" s="110"/>
      <c r="E82" s="111"/>
      <c r="F82" s="111"/>
      <c r="H82" s="16"/>
      <c r="I82" s="14"/>
      <c r="J82" s="14"/>
    </row>
    <row r="83" spans="1:10" x14ac:dyDescent="0.25">
      <c r="A83" s="79" t="s">
        <v>31</v>
      </c>
      <c r="B83" s="94" t="s">
        <v>32</v>
      </c>
      <c r="C83" s="80"/>
      <c r="D83" s="110"/>
      <c r="E83" s="111"/>
      <c r="F83" s="111"/>
      <c r="H83" s="16"/>
      <c r="I83" s="14"/>
      <c r="J83" s="14"/>
    </row>
    <row r="84" spans="1:10" ht="45" customHeight="1" x14ac:dyDescent="0.25">
      <c r="A84" s="79"/>
      <c r="B84" s="164" t="s">
        <v>143</v>
      </c>
      <c r="C84" s="164"/>
      <c r="D84" s="164"/>
      <c r="E84" s="164"/>
      <c r="F84" s="164"/>
      <c r="H84" s="16"/>
      <c r="I84" s="14"/>
      <c r="J84" s="14"/>
    </row>
    <row r="85" spans="1:10" x14ac:dyDescent="0.25">
      <c r="A85" s="17"/>
      <c r="B85" s="19"/>
      <c r="C85" s="18"/>
      <c r="D85" s="20"/>
      <c r="E85" s="21"/>
      <c r="F85" s="21"/>
      <c r="H85" s="16"/>
      <c r="I85" s="14"/>
      <c r="J85" s="14"/>
    </row>
    <row r="86" spans="1:10" x14ac:dyDescent="0.25">
      <c r="A86" s="17"/>
      <c r="B86" s="19"/>
      <c r="C86" s="18"/>
      <c r="D86" s="20"/>
      <c r="E86" s="21"/>
      <c r="F86" s="21"/>
      <c r="H86" s="16"/>
      <c r="I86" s="14"/>
      <c r="J86" s="14"/>
    </row>
    <row r="87" spans="1:10" x14ac:dyDescent="0.25">
      <c r="A87" s="17"/>
      <c r="B87" s="19"/>
      <c r="C87" s="18"/>
      <c r="D87" s="20"/>
      <c r="E87" s="21"/>
      <c r="F87" s="21"/>
      <c r="H87" s="16"/>
      <c r="I87" s="14"/>
      <c r="J87" s="14"/>
    </row>
    <row r="88" spans="1:10" x14ac:dyDescent="0.25">
      <c r="A88" s="17"/>
      <c r="B88" s="19"/>
      <c r="C88" s="18"/>
      <c r="D88" s="20"/>
      <c r="E88" s="21"/>
      <c r="F88" s="21"/>
      <c r="H88" s="16"/>
      <c r="I88" s="14"/>
      <c r="J88" s="14"/>
    </row>
  </sheetData>
  <mergeCells count="20">
    <mergeCell ref="G25:H27"/>
    <mergeCell ref="I25:I27"/>
    <mergeCell ref="G36:H39"/>
    <mergeCell ref="I36:I39"/>
    <mergeCell ref="G30:H33"/>
    <mergeCell ref="I30:I33"/>
    <mergeCell ref="G52:G53"/>
    <mergeCell ref="H52:H53"/>
    <mergeCell ref="I52:I53"/>
    <mergeCell ref="G70:H76"/>
    <mergeCell ref="I70:I76"/>
    <mergeCell ref="B84:F84"/>
    <mergeCell ref="E25:F27"/>
    <mergeCell ref="E30:F33"/>
    <mergeCell ref="E70:F76"/>
    <mergeCell ref="C52:C53"/>
    <mergeCell ref="D52:D53"/>
    <mergeCell ref="E52:E53"/>
    <mergeCell ref="F52:F53"/>
    <mergeCell ref="E36:F39"/>
  </mergeCells>
  <pageMargins left="0.7" right="0.7" top="0.75" bottom="0.75" header="0.3" footer="0.3"/>
  <pageSetup paperSize="9" scale="82" orientation="landscape" r:id="rId1"/>
  <rowBreaks count="3" manualBreakCount="3">
    <brk id="23" max="5" man="1"/>
    <brk id="50" max="5" man="1"/>
    <brk id="68" max="5" man="1"/>
  </rowBreaks>
  <colBreaks count="1" manualBreakCount="1">
    <brk id="7" max="21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árok5">
    <tabColor theme="8" tint="-0.249977111117893"/>
  </sheetPr>
  <dimension ref="A1:J83"/>
  <sheetViews>
    <sheetView zoomScaleNormal="100" workbookViewId="0">
      <pane ySplit="8" topLeftCell="A9" activePane="bottomLeft" state="frozen"/>
      <selection pane="bottomLeft" activeCell="N9" sqref="N9"/>
    </sheetView>
  </sheetViews>
  <sheetFormatPr defaultColWidth="9.140625" defaultRowHeight="15" x14ac:dyDescent="0.25"/>
  <cols>
    <col min="1" max="1" width="14.140625" style="6" customWidth="1"/>
    <col min="2" max="2" width="87" style="6" customWidth="1"/>
    <col min="3" max="3" width="9.140625" style="6"/>
    <col min="4" max="4" width="5" style="10" customWidth="1"/>
    <col min="5" max="5" width="12.85546875" style="6" bestFit="1" customWidth="1"/>
    <col min="6" max="6" width="15.5703125" style="6" bestFit="1" customWidth="1"/>
    <col min="7" max="7" width="12.85546875" style="6" customWidth="1"/>
    <col min="8" max="8" width="13.42578125" style="6" customWidth="1"/>
    <col min="9" max="9" width="17.140625" style="6" customWidth="1"/>
    <col min="10" max="10" width="15.28515625" style="6" customWidth="1"/>
    <col min="11" max="16384" width="9.140625" style="6"/>
  </cols>
  <sheetData>
    <row r="1" spans="1:10" ht="17.45" customHeight="1" x14ac:dyDescent="0.25">
      <c r="A1" s="6" t="s">
        <v>10</v>
      </c>
      <c r="B1" s="27" t="s">
        <v>155</v>
      </c>
      <c r="E1" s="11" t="s">
        <v>55</v>
      </c>
      <c r="F1" s="12" t="e">
        <f>#REF!</f>
        <v>#REF!</v>
      </c>
    </row>
    <row r="2" spans="1:10" ht="17.45" customHeight="1" x14ac:dyDescent="0.25">
      <c r="A2" s="6" t="s">
        <v>11</v>
      </c>
      <c r="B2" s="6" t="s">
        <v>16</v>
      </c>
    </row>
    <row r="3" spans="1:10" ht="17.45" customHeight="1" x14ac:dyDescent="0.25">
      <c r="A3" s="6" t="s">
        <v>17</v>
      </c>
      <c r="B3" s="6" t="s">
        <v>147</v>
      </c>
    </row>
    <row r="4" spans="1:10" ht="17.45" customHeight="1" x14ac:dyDescent="0.25">
      <c r="A4" s="27" t="s">
        <v>54</v>
      </c>
      <c r="B4" s="64" t="e">
        <f>#REF!</f>
        <v>#REF!</v>
      </c>
      <c r="C4" s="27"/>
      <c r="D4" s="28"/>
      <c r="E4" s="27"/>
      <c r="F4" s="27"/>
    </row>
    <row r="5" spans="1:10" ht="15.75" thickBot="1" x14ac:dyDescent="0.3">
      <c r="A5" s="27"/>
      <c r="B5" s="27"/>
      <c r="C5" s="27"/>
      <c r="D5" s="28"/>
      <c r="E5" s="27"/>
      <c r="F5" s="27"/>
    </row>
    <row r="6" spans="1:10" s="7" customFormat="1" ht="15.75" thickBot="1" x14ac:dyDescent="0.3">
      <c r="A6" s="117"/>
      <c r="B6" s="117" t="s">
        <v>150</v>
      </c>
      <c r="C6" s="118"/>
      <c r="D6" s="119"/>
      <c r="E6" s="118"/>
      <c r="F6" s="120">
        <f>F10+F16+F24+F29+F39+F49+F59+F65+F74</f>
        <v>0</v>
      </c>
      <c r="G6" s="120"/>
      <c r="H6" s="120">
        <f>H10+H16+H24+H29+H39+H49+H59+H65+H74</f>
        <v>0</v>
      </c>
      <c r="I6" s="120">
        <f>I10+I16+I24+I29+I39+I49+I59+I65+I74</f>
        <v>0</v>
      </c>
    </row>
    <row r="7" spans="1:10" x14ac:dyDescent="0.25">
      <c r="A7" s="27"/>
      <c r="B7" s="27"/>
      <c r="C7" s="27"/>
      <c r="D7" s="28"/>
      <c r="E7" s="27"/>
      <c r="F7" s="27"/>
    </row>
    <row r="8" spans="1:10" s="10" customFormat="1" x14ac:dyDescent="0.25">
      <c r="A8" s="32" t="s">
        <v>8</v>
      </c>
      <c r="B8" s="32" t="s">
        <v>13</v>
      </c>
      <c r="C8" s="32" t="s">
        <v>5</v>
      </c>
      <c r="D8" s="32" t="s">
        <v>2</v>
      </c>
      <c r="E8" s="32" t="s">
        <v>0</v>
      </c>
      <c r="F8" s="32" t="s">
        <v>1</v>
      </c>
      <c r="G8" s="32" t="s">
        <v>149</v>
      </c>
      <c r="H8" s="32" t="s">
        <v>148</v>
      </c>
      <c r="I8" s="32" t="s">
        <v>146</v>
      </c>
      <c r="J8" s="15"/>
    </row>
    <row r="9" spans="1:10" s="10" customFormat="1" ht="12.75" customHeight="1" x14ac:dyDescent="0.3">
      <c r="A9" s="28"/>
      <c r="B9" s="28"/>
      <c r="C9" s="28"/>
      <c r="D9" s="28"/>
      <c r="E9" s="28"/>
      <c r="F9" s="28"/>
      <c r="H9" s="13"/>
      <c r="I9" s="14"/>
      <c r="J9" s="14"/>
    </row>
    <row r="10" spans="1:10" x14ac:dyDescent="0.25">
      <c r="A10" s="69" t="s">
        <v>75</v>
      </c>
      <c r="B10" s="70" t="s">
        <v>77</v>
      </c>
      <c r="C10" s="71">
        <v>9</v>
      </c>
      <c r="D10" s="72" t="s">
        <v>4</v>
      </c>
      <c r="E10" s="73">
        <f>SUM(F11:F14)</f>
        <v>0</v>
      </c>
      <c r="F10" s="73">
        <f>C10*E10</f>
        <v>0</v>
      </c>
      <c r="G10" s="127"/>
      <c r="H10" s="73">
        <f>SUM(H11:H14)*C10</f>
        <v>0</v>
      </c>
      <c r="I10" s="73">
        <f>F10+H10</f>
        <v>0</v>
      </c>
      <c r="J10" s="14"/>
    </row>
    <row r="11" spans="1:10" ht="30" x14ac:dyDescent="0.25">
      <c r="A11" s="74"/>
      <c r="B11" s="75" t="s">
        <v>141</v>
      </c>
      <c r="C11" s="76">
        <v>1</v>
      </c>
      <c r="D11" s="77" t="s">
        <v>4</v>
      </c>
      <c r="E11" s="1">
        <v>0</v>
      </c>
      <c r="F11" s="78">
        <f t="shared" ref="F11:F14" si="0">C11*E11</f>
        <v>0</v>
      </c>
      <c r="G11" s="133">
        <v>0</v>
      </c>
      <c r="H11" s="78">
        <f>F11*G11</f>
        <v>0</v>
      </c>
      <c r="I11" s="78">
        <f>F11+H11</f>
        <v>0</v>
      </c>
      <c r="J11" s="14"/>
    </row>
    <row r="12" spans="1:10" ht="45" x14ac:dyDescent="0.25">
      <c r="A12" s="79"/>
      <c r="B12" s="75" t="s">
        <v>94</v>
      </c>
      <c r="C12" s="76">
        <v>30</v>
      </c>
      <c r="D12" s="77" t="s">
        <v>7</v>
      </c>
      <c r="E12" s="1">
        <v>0</v>
      </c>
      <c r="F12" s="78">
        <f t="shared" si="0"/>
        <v>0</v>
      </c>
      <c r="G12" s="133">
        <v>0</v>
      </c>
      <c r="H12" s="78">
        <f>F12*G12</f>
        <v>0</v>
      </c>
      <c r="I12" s="78">
        <f>F12+H12</f>
        <v>0</v>
      </c>
      <c r="J12" s="14"/>
    </row>
    <row r="13" spans="1:10" ht="30" x14ac:dyDescent="0.25">
      <c r="A13" s="79"/>
      <c r="B13" s="75" t="s">
        <v>84</v>
      </c>
      <c r="C13" s="76">
        <v>8</v>
      </c>
      <c r="D13" s="77" t="s">
        <v>4</v>
      </c>
      <c r="E13" s="1">
        <v>0</v>
      </c>
      <c r="F13" s="78">
        <f t="shared" si="0"/>
        <v>0</v>
      </c>
      <c r="G13" s="133">
        <v>0</v>
      </c>
      <c r="H13" s="78">
        <f>F13*G13</f>
        <v>0</v>
      </c>
      <c r="I13" s="78">
        <f t="shared" ref="I13:I14" si="1">F13+H13</f>
        <v>0</v>
      </c>
      <c r="J13" s="14"/>
    </row>
    <row r="14" spans="1:10" ht="30" x14ac:dyDescent="0.25">
      <c r="A14" s="79"/>
      <c r="B14" s="75" t="s">
        <v>86</v>
      </c>
      <c r="C14" s="76">
        <v>2</v>
      </c>
      <c r="D14" s="77" t="s">
        <v>4</v>
      </c>
      <c r="E14" s="1">
        <v>0</v>
      </c>
      <c r="F14" s="78">
        <f t="shared" si="0"/>
        <v>0</v>
      </c>
      <c r="G14" s="133">
        <v>0</v>
      </c>
      <c r="H14" s="78">
        <f>F14*G14</f>
        <v>0</v>
      </c>
      <c r="I14" s="78">
        <f t="shared" si="1"/>
        <v>0</v>
      </c>
      <c r="J14" s="14"/>
    </row>
    <row r="15" spans="1:10" x14ac:dyDescent="0.25">
      <c r="A15" s="79"/>
      <c r="B15" s="80"/>
      <c r="C15" s="81"/>
      <c r="D15" s="82"/>
      <c r="E15" s="83"/>
      <c r="F15" s="83"/>
      <c r="G15" s="83"/>
      <c r="H15" s="83"/>
      <c r="I15" s="83"/>
      <c r="J15" s="14"/>
    </row>
    <row r="16" spans="1:10" x14ac:dyDescent="0.25">
      <c r="A16" s="69" t="s">
        <v>76</v>
      </c>
      <c r="B16" s="70" t="s">
        <v>78</v>
      </c>
      <c r="C16" s="71">
        <v>4</v>
      </c>
      <c r="D16" s="72" t="s">
        <v>4</v>
      </c>
      <c r="E16" s="73">
        <f>SUM(F17:F22)</f>
        <v>0</v>
      </c>
      <c r="F16" s="73">
        <f>C16*E16</f>
        <v>0</v>
      </c>
      <c r="G16" s="127"/>
      <c r="H16" s="73">
        <f>SUM(H17:H22)*C16</f>
        <v>0</v>
      </c>
      <c r="I16" s="73">
        <f>F16+H16</f>
        <v>0</v>
      </c>
      <c r="J16" s="14"/>
    </row>
    <row r="17" spans="1:10" ht="30" x14ac:dyDescent="0.25">
      <c r="A17" s="74"/>
      <c r="B17" s="75" t="s">
        <v>141</v>
      </c>
      <c r="C17" s="76">
        <v>1</v>
      </c>
      <c r="D17" s="77" t="s">
        <v>4</v>
      </c>
      <c r="E17" s="1">
        <v>0</v>
      </c>
      <c r="F17" s="78">
        <f>C17*E17</f>
        <v>0</v>
      </c>
      <c r="G17" s="133">
        <v>0</v>
      </c>
      <c r="H17" s="78">
        <f t="shared" ref="H17:H22" si="2">F17*G17</f>
        <v>0</v>
      </c>
      <c r="I17" s="78">
        <f>F17+H17</f>
        <v>0</v>
      </c>
      <c r="J17" s="14"/>
    </row>
    <row r="18" spans="1:10" ht="30" x14ac:dyDescent="0.25">
      <c r="A18" s="79"/>
      <c r="B18" s="75" t="s">
        <v>85</v>
      </c>
      <c r="C18" s="76">
        <v>30</v>
      </c>
      <c r="D18" s="77" t="s">
        <v>7</v>
      </c>
      <c r="E18" s="1">
        <v>0</v>
      </c>
      <c r="F18" s="78">
        <f>C18*E18</f>
        <v>0</v>
      </c>
      <c r="G18" s="133">
        <v>0</v>
      </c>
      <c r="H18" s="78">
        <f t="shared" si="2"/>
        <v>0</v>
      </c>
      <c r="I18" s="78">
        <f>F18+H18</f>
        <v>0</v>
      </c>
      <c r="J18" s="14"/>
    </row>
    <row r="19" spans="1:10" ht="30" x14ac:dyDescent="0.25">
      <c r="A19" s="79"/>
      <c r="B19" s="75" t="s">
        <v>84</v>
      </c>
      <c r="C19" s="76">
        <v>8</v>
      </c>
      <c r="D19" s="77" t="s">
        <v>4</v>
      </c>
      <c r="E19" s="1">
        <v>0</v>
      </c>
      <c r="F19" s="78">
        <f t="shared" ref="F19:F22" si="3">C19*E19</f>
        <v>0</v>
      </c>
      <c r="G19" s="133">
        <v>0</v>
      </c>
      <c r="H19" s="78">
        <f t="shared" si="2"/>
        <v>0</v>
      </c>
      <c r="I19" s="78">
        <f t="shared" ref="I19:I22" si="4">F19+H19</f>
        <v>0</v>
      </c>
      <c r="J19" s="14"/>
    </row>
    <row r="20" spans="1:10" ht="30" x14ac:dyDescent="0.25">
      <c r="A20" s="79"/>
      <c r="B20" s="75" t="s">
        <v>86</v>
      </c>
      <c r="C20" s="76">
        <v>2</v>
      </c>
      <c r="D20" s="77" t="s">
        <v>4</v>
      </c>
      <c r="E20" s="1">
        <v>0</v>
      </c>
      <c r="F20" s="78">
        <f t="shared" si="3"/>
        <v>0</v>
      </c>
      <c r="G20" s="133">
        <v>0</v>
      </c>
      <c r="H20" s="78">
        <f t="shared" si="2"/>
        <v>0</v>
      </c>
      <c r="I20" s="78">
        <f t="shared" si="4"/>
        <v>0</v>
      </c>
      <c r="J20" s="14"/>
    </row>
    <row r="21" spans="1:10" ht="45" customHeight="1" x14ac:dyDescent="0.25">
      <c r="A21" s="79"/>
      <c r="B21" s="75" t="s">
        <v>88</v>
      </c>
      <c r="C21" s="76">
        <v>1</v>
      </c>
      <c r="D21" s="77" t="s">
        <v>4</v>
      </c>
      <c r="E21" s="1">
        <v>0</v>
      </c>
      <c r="F21" s="78">
        <f t="shared" si="3"/>
        <v>0</v>
      </c>
      <c r="G21" s="133">
        <v>0</v>
      </c>
      <c r="H21" s="78">
        <f t="shared" si="2"/>
        <v>0</v>
      </c>
      <c r="I21" s="78">
        <f t="shared" si="4"/>
        <v>0</v>
      </c>
      <c r="J21" s="14"/>
    </row>
    <row r="22" spans="1:10" ht="45" x14ac:dyDescent="0.25">
      <c r="A22" s="79"/>
      <c r="B22" s="75" t="s">
        <v>87</v>
      </c>
      <c r="C22" s="76">
        <v>2</v>
      </c>
      <c r="D22" s="77" t="s">
        <v>4</v>
      </c>
      <c r="E22" s="1">
        <v>0</v>
      </c>
      <c r="F22" s="78">
        <f t="shared" si="3"/>
        <v>0</v>
      </c>
      <c r="G22" s="133">
        <v>0</v>
      </c>
      <c r="H22" s="78">
        <f t="shared" si="2"/>
        <v>0</v>
      </c>
      <c r="I22" s="78">
        <f t="shared" si="4"/>
        <v>0</v>
      </c>
      <c r="J22" s="14"/>
    </row>
    <row r="23" spans="1:10" x14ac:dyDescent="0.25">
      <c r="A23" s="79"/>
      <c r="B23" s="80"/>
      <c r="C23" s="81"/>
      <c r="D23" s="82"/>
      <c r="E23" s="83"/>
      <c r="F23" s="83"/>
      <c r="H23" s="16"/>
      <c r="I23" s="14"/>
      <c r="J23" s="14"/>
    </row>
    <row r="24" spans="1:10" x14ac:dyDescent="0.25">
      <c r="A24" s="69" t="s">
        <v>39</v>
      </c>
      <c r="B24" s="70" t="s">
        <v>27</v>
      </c>
      <c r="C24" s="71">
        <v>11</v>
      </c>
      <c r="D24" s="72" t="s">
        <v>4</v>
      </c>
      <c r="E24" s="25">
        <v>0</v>
      </c>
      <c r="F24" s="73">
        <f>C24*E24</f>
        <v>0</v>
      </c>
      <c r="G24" s="133">
        <v>0</v>
      </c>
      <c r="H24" s="73">
        <f>G24*E24*C24</f>
        <v>0</v>
      </c>
      <c r="I24" s="73">
        <f>F24+H24</f>
        <v>0</v>
      </c>
      <c r="J24" s="14"/>
    </row>
    <row r="25" spans="1:10" x14ac:dyDescent="0.25">
      <c r="A25" s="79"/>
      <c r="B25" s="75" t="s">
        <v>83</v>
      </c>
      <c r="C25" s="76">
        <v>2</v>
      </c>
      <c r="D25" s="77" t="s">
        <v>4</v>
      </c>
      <c r="E25" s="145"/>
      <c r="F25" s="146"/>
      <c r="G25" s="145"/>
      <c r="H25" s="146"/>
      <c r="I25" s="159"/>
      <c r="J25" s="14"/>
    </row>
    <row r="26" spans="1:10" x14ac:dyDescent="0.25">
      <c r="A26" s="79"/>
      <c r="B26" s="75" t="s">
        <v>123</v>
      </c>
      <c r="C26" s="76">
        <v>2</v>
      </c>
      <c r="D26" s="77" t="s">
        <v>4</v>
      </c>
      <c r="E26" s="147"/>
      <c r="F26" s="148"/>
      <c r="G26" s="147"/>
      <c r="H26" s="148"/>
      <c r="I26" s="160"/>
      <c r="J26" s="14"/>
    </row>
    <row r="27" spans="1:10" ht="30" x14ac:dyDescent="0.25">
      <c r="A27" s="79"/>
      <c r="B27" s="75" t="s">
        <v>92</v>
      </c>
      <c r="C27" s="76">
        <v>1</v>
      </c>
      <c r="D27" s="77" t="s">
        <v>60</v>
      </c>
      <c r="E27" s="149"/>
      <c r="F27" s="150"/>
      <c r="G27" s="149"/>
      <c r="H27" s="150"/>
      <c r="I27" s="161"/>
      <c r="J27" s="14"/>
    </row>
    <row r="28" spans="1:10" x14ac:dyDescent="0.25">
      <c r="A28" s="79"/>
      <c r="B28" s="80"/>
      <c r="C28" s="81"/>
      <c r="D28" s="82"/>
      <c r="E28" s="83"/>
      <c r="F28" s="83"/>
      <c r="H28" s="16"/>
      <c r="I28" s="14"/>
      <c r="J28" s="14"/>
    </row>
    <row r="29" spans="1:10" x14ac:dyDescent="0.25">
      <c r="A29" s="69" t="s">
        <v>80</v>
      </c>
      <c r="B29" s="70" t="s">
        <v>102</v>
      </c>
      <c r="C29" s="71">
        <v>1</v>
      </c>
      <c r="D29" s="72" t="s">
        <v>4</v>
      </c>
      <c r="E29" s="73">
        <f>SUM(F30:F37)</f>
        <v>0</v>
      </c>
      <c r="F29" s="73">
        <f>C29*E29</f>
        <v>0</v>
      </c>
      <c r="G29" s="127"/>
      <c r="H29" s="73">
        <f>SUM(H30:H37)*C29</f>
        <v>0</v>
      </c>
      <c r="I29" s="73">
        <f>F29+H29</f>
        <v>0</v>
      </c>
      <c r="J29" s="14"/>
    </row>
    <row r="30" spans="1:10" ht="30" customHeight="1" x14ac:dyDescent="0.25">
      <c r="A30" s="79"/>
      <c r="B30" s="75" t="s">
        <v>138</v>
      </c>
      <c r="C30" s="76">
        <v>3</v>
      </c>
      <c r="D30" s="77" t="s">
        <v>4</v>
      </c>
      <c r="E30" s="1">
        <v>0</v>
      </c>
      <c r="F30" s="78">
        <f>C30*E30</f>
        <v>0</v>
      </c>
      <c r="G30" s="133">
        <v>0</v>
      </c>
      <c r="H30" s="78">
        <f>F30*G30</f>
        <v>0</v>
      </c>
      <c r="I30" s="78">
        <f>F30+H30</f>
        <v>0</v>
      </c>
      <c r="J30" s="14"/>
    </row>
    <row r="31" spans="1:10" x14ac:dyDescent="0.25">
      <c r="A31" s="79"/>
      <c r="B31" s="75" t="s">
        <v>89</v>
      </c>
      <c r="C31" s="76">
        <v>1</v>
      </c>
      <c r="D31" s="77" t="s">
        <v>4</v>
      </c>
      <c r="E31" s="1">
        <v>0</v>
      </c>
      <c r="F31" s="78">
        <f>C31*E31</f>
        <v>0</v>
      </c>
      <c r="G31" s="133">
        <v>0</v>
      </c>
      <c r="H31" s="78">
        <f>F31*G31</f>
        <v>0</v>
      </c>
      <c r="I31" s="78">
        <f>F31+H31</f>
        <v>0</v>
      </c>
      <c r="J31" s="14"/>
    </row>
    <row r="32" spans="1:10" ht="30" x14ac:dyDescent="0.25">
      <c r="A32" s="79"/>
      <c r="B32" s="75" t="s">
        <v>85</v>
      </c>
      <c r="C32" s="76">
        <v>48</v>
      </c>
      <c r="D32" s="77" t="s">
        <v>7</v>
      </c>
      <c r="E32" s="1">
        <v>0</v>
      </c>
      <c r="F32" s="78">
        <f>C32*E32</f>
        <v>0</v>
      </c>
      <c r="G32" s="133">
        <v>0</v>
      </c>
      <c r="H32" s="78">
        <f t="shared" ref="H32:H35" si="5">F32*G32</f>
        <v>0</v>
      </c>
      <c r="I32" s="78">
        <f t="shared" ref="I32:I35" si="6">F32+H32</f>
        <v>0</v>
      </c>
      <c r="J32" s="14"/>
    </row>
    <row r="33" spans="1:10" ht="30" x14ac:dyDescent="0.25">
      <c r="A33" s="79"/>
      <c r="B33" s="75" t="s">
        <v>84</v>
      </c>
      <c r="C33" s="76">
        <v>12</v>
      </c>
      <c r="D33" s="77" t="s">
        <v>4</v>
      </c>
      <c r="E33" s="1">
        <v>0</v>
      </c>
      <c r="F33" s="78">
        <f t="shared" ref="F33:F37" si="7">C33*E33</f>
        <v>0</v>
      </c>
      <c r="G33" s="133">
        <v>0</v>
      </c>
      <c r="H33" s="78">
        <f t="shared" si="5"/>
        <v>0</v>
      </c>
      <c r="I33" s="78">
        <f t="shared" si="6"/>
        <v>0</v>
      </c>
      <c r="J33" s="14"/>
    </row>
    <row r="34" spans="1:10" ht="30" x14ac:dyDescent="0.25">
      <c r="A34" s="79"/>
      <c r="B34" s="75" t="s">
        <v>86</v>
      </c>
      <c r="C34" s="76">
        <v>5</v>
      </c>
      <c r="D34" s="77" t="s">
        <v>4</v>
      </c>
      <c r="E34" s="1">
        <v>0</v>
      </c>
      <c r="F34" s="78">
        <f t="shared" si="7"/>
        <v>0</v>
      </c>
      <c r="G34" s="133">
        <v>0</v>
      </c>
      <c r="H34" s="78">
        <f t="shared" si="5"/>
        <v>0</v>
      </c>
      <c r="I34" s="78">
        <f t="shared" si="6"/>
        <v>0</v>
      </c>
      <c r="J34" s="14"/>
    </row>
    <row r="35" spans="1:10" ht="45" customHeight="1" x14ac:dyDescent="0.25">
      <c r="A35" s="79"/>
      <c r="B35" s="75" t="s">
        <v>88</v>
      </c>
      <c r="C35" s="76">
        <v>1</v>
      </c>
      <c r="D35" s="77" t="s">
        <v>4</v>
      </c>
      <c r="E35" s="1">
        <v>0</v>
      </c>
      <c r="F35" s="78">
        <f t="shared" si="7"/>
        <v>0</v>
      </c>
      <c r="G35" s="133">
        <v>0</v>
      </c>
      <c r="H35" s="78">
        <f t="shared" si="5"/>
        <v>0</v>
      </c>
      <c r="I35" s="78">
        <f t="shared" si="6"/>
        <v>0</v>
      </c>
      <c r="J35" s="14"/>
    </row>
    <row r="36" spans="1:10" ht="45" x14ac:dyDescent="0.25">
      <c r="A36" s="79"/>
      <c r="B36" s="75" t="s">
        <v>87</v>
      </c>
      <c r="C36" s="76">
        <v>2</v>
      </c>
      <c r="D36" s="77" t="s">
        <v>4</v>
      </c>
      <c r="E36" s="1">
        <v>0</v>
      </c>
      <c r="F36" s="78">
        <f t="shared" si="7"/>
        <v>0</v>
      </c>
      <c r="G36" s="133">
        <v>0</v>
      </c>
      <c r="H36" s="78">
        <f t="shared" ref="H36:H37" si="8">F36*G36</f>
        <v>0</v>
      </c>
      <c r="I36" s="78">
        <f t="shared" ref="I36:I37" si="9">F36+H36</f>
        <v>0</v>
      </c>
      <c r="J36" s="14"/>
    </row>
    <row r="37" spans="1:10" ht="30" customHeight="1" x14ac:dyDescent="0.25">
      <c r="A37" s="79"/>
      <c r="B37" s="75" t="s">
        <v>145</v>
      </c>
      <c r="C37" s="76">
        <v>1</v>
      </c>
      <c r="D37" s="77" t="s">
        <v>4</v>
      </c>
      <c r="E37" s="22">
        <v>0</v>
      </c>
      <c r="F37" s="78">
        <f t="shared" si="7"/>
        <v>0</v>
      </c>
      <c r="G37" s="133">
        <v>0</v>
      </c>
      <c r="H37" s="78">
        <f t="shared" si="8"/>
        <v>0</v>
      </c>
      <c r="I37" s="78">
        <f t="shared" si="9"/>
        <v>0</v>
      </c>
      <c r="J37" s="14"/>
    </row>
    <row r="38" spans="1:10" x14ac:dyDescent="0.25">
      <c r="A38" s="79"/>
      <c r="B38" s="80"/>
      <c r="C38" s="81"/>
      <c r="D38" s="82"/>
      <c r="E38" s="83"/>
      <c r="F38" s="83"/>
      <c r="H38" s="16"/>
      <c r="I38" s="14"/>
      <c r="J38" s="14"/>
    </row>
    <row r="39" spans="1:10" x14ac:dyDescent="0.25">
      <c r="A39" s="69" t="s">
        <v>81</v>
      </c>
      <c r="B39" s="70" t="s">
        <v>103</v>
      </c>
      <c r="C39" s="71">
        <v>1</v>
      </c>
      <c r="D39" s="72" t="s">
        <v>4</v>
      </c>
      <c r="E39" s="73">
        <f>SUM(F40:F47)</f>
        <v>0</v>
      </c>
      <c r="F39" s="73">
        <f>C39*E39</f>
        <v>0</v>
      </c>
      <c r="G39" s="127"/>
      <c r="H39" s="73">
        <f>SUM(H40:H47)*C39</f>
        <v>0</v>
      </c>
      <c r="I39" s="73">
        <f>F39+H39</f>
        <v>0</v>
      </c>
      <c r="J39" s="14"/>
    </row>
    <row r="40" spans="1:10" ht="30" x14ac:dyDescent="0.25">
      <c r="A40" s="79"/>
      <c r="B40" s="75" t="s">
        <v>142</v>
      </c>
      <c r="C40" s="76">
        <v>5</v>
      </c>
      <c r="D40" s="77" t="s">
        <v>4</v>
      </c>
      <c r="E40" s="1">
        <v>0</v>
      </c>
      <c r="F40" s="78">
        <f>C40*E40</f>
        <v>0</v>
      </c>
      <c r="G40" s="133">
        <v>0</v>
      </c>
      <c r="H40" s="78">
        <f>F40*G40</f>
        <v>0</v>
      </c>
      <c r="I40" s="78">
        <f>F40+H40</f>
        <v>0</v>
      </c>
      <c r="J40" s="14"/>
    </row>
    <row r="41" spans="1:10" x14ac:dyDescent="0.25">
      <c r="A41" s="79"/>
      <c r="B41" s="75" t="s">
        <v>89</v>
      </c>
      <c r="C41" s="76">
        <v>1</v>
      </c>
      <c r="D41" s="77" t="s">
        <v>4</v>
      </c>
      <c r="E41" s="1">
        <v>0</v>
      </c>
      <c r="F41" s="78">
        <f>C41*E41</f>
        <v>0</v>
      </c>
      <c r="G41" s="133">
        <v>0</v>
      </c>
      <c r="H41" s="78">
        <f>F41*G41</f>
        <v>0</v>
      </c>
      <c r="I41" s="78">
        <f>F41+H41</f>
        <v>0</v>
      </c>
      <c r="J41" s="14"/>
    </row>
    <row r="42" spans="1:10" ht="30" x14ac:dyDescent="0.25">
      <c r="A42" s="79"/>
      <c r="B42" s="75" t="s">
        <v>85</v>
      </c>
      <c r="C42" s="76">
        <v>60</v>
      </c>
      <c r="D42" s="77" t="s">
        <v>7</v>
      </c>
      <c r="E42" s="1">
        <v>0</v>
      </c>
      <c r="F42" s="78">
        <f>C42*E42</f>
        <v>0</v>
      </c>
      <c r="G42" s="133">
        <v>0</v>
      </c>
      <c r="H42" s="78">
        <f t="shared" ref="H42:H47" si="10">F42*G42</f>
        <v>0</v>
      </c>
      <c r="I42" s="78">
        <f t="shared" ref="I42:I47" si="11">F42+H42</f>
        <v>0</v>
      </c>
      <c r="J42" s="14"/>
    </row>
    <row r="43" spans="1:10" ht="30" x14ac:dyDescent="0.25">
      <c r="A43" s="79"/>
      <c r="B43" s="75" t="s">
        <v>84</v>
      </c>
      <c r="C43" s="76">
        <v>22</v>
      </c>
      <c r="D43" s="77" t="s">
        <v>4</v>
      </c>
      <c r="E43" s="1">
        <v>0</v>
      </c>
      <c r="F43" s="78">
        <f t="shared" ref="F43:F47" si="12">C43*E43</f>
        <v>0</v>
      </c>
      <c r="G43" s="133">
        <v>0</v>
      </c>
      <c r="H43" s="78">
        <f t="shared" si="10"/>
        <v>0</v>
      </c>
      <c r="I43" s="78">
        <f t="shared" si="11"/>
        <v>0</v>
      </c>
      <c r="J43" s="14"/>
    </row>
    <row r="44" spans="1:10" ht="30" x14ac:dyDescent="0.25">
      <c r="A44" s="79"/>
      <c r="B44" s="75" t="s">
        <v>86</v>
      </c>
      <c r="C44" s="76">
        <v>10</v>
      </c>
      <c r="D44" s="77" t="s">
        <v>4</v>
      </c>
      <c r="E44" s="1">
        <v>0</v>
      </c>
      <c r="F44" s="78">
        <f t="shared" si="12"/>
        <v>0</v>
      </c>
      <c r="G44" s="133">
        <v>0</v>
      </c>
      <c r="H44" s="78">
        <f t="shared" si="10"/>
        <v>0</v>
      </c>
      <c r="I44" s="78">
        <f t="shared" si="11"/>
        <v>0</v>
      </c>
      <c r="J44" s="14"/>
    </row>
    <row r="45" spans="1:10" ht="45" customHeight="1" x14ac:dyDescent="0.25">
      <c r="A45" s="79"/>
      <c r="B45" s="75" t="s">
        <v>88</v>
      </c>
      <c r="C45" s="76">
        <v>1</v>
      </c>
      <c r="D45" s="77" t="s">
        <v>4</v>
      </c>
      <c r="E45" s="1">
        <v>0</v>
      </c>
      <c r="F45" s="78">
        <f t="shared" si="12"/>
        <v>0</v>
      </c>
      <c r="G45" s="133">
        <v>0</v>
      </c>
      <c r="H45" s="78">
        <f t="shared" si="10"/>
        <v>0</v>
      </c>
      <c r="I45" s="78">
        <f t="shared" si="11"/>
        <v>0</v>
      </c>
      <c r="J45" s="14"/>
    </row>
    <row r="46" spans="1:10" ht="45" x14ac:dyDescent="0.25">
      <c r="A46" s="79"/>
      <c r="B46" s="75" t="s">
        <v>87</v>
      </c>
      <c r="C46" s="76">
        <v>2</v>
      </c>
      <c r="D46" s="77" t="s">
        <v>4</v>
      </c>
      <c r="E46" s="1">
        <v>0</v>
      </c>
      <c r="F46" s="78">
        <f t="shared" si="12"/>
        <v>0</v>
      </c>
      <c r="G46" s="133">
        <v>0</v>
      </c>
      <c r="H46" s="78">
        <f t="shared" si="10"/>
        <v>0</v>
      </c>
      <c r="I46" s="78">
        <f t="shared" si="11"/>
        <v>0</v>
      </c>
      <c r="J46" s="14"/>
    </row>
    <row r="47" spans="1:10" ht="30" customHeight="1" x14ac:dyDescent="0.25">
      <c r="A47" s="79"/>
      <c r="B47" s="75" t="s">
        <v>145</v>
      </c>
      <c r="C47" s="76">
        <v>1</v>
      </c>
      <c r="D47" s="77" t="s">
        <v>4</v>
      </c>
      <c r="E47" s="22">
        <v>0</v>
      </c>
      <c r="F47" s="78">
        <f t="shared" si="12"/>
        <v>0</v>
      </c>
      <c r="G47" s="133">
        <v>0</v>
      </c>
      <c r="H47" s="78">
        <f t="shared" si="10"/>
        <v>0</v>
      </c>
      <c r="I47" s="78">
        <f t="shared" si="11"/>
        <v>0</v>
      </c>
      <c r="J47" s="14"/>
    </row>
    <row r="48" spans="1:10" x14ac:dyDescent="0.25">
      <c r="A48" s="79"/>
      <c r="B48" s="80"/>
      <c r="C48" s="81"/>
      <c r="D48" s="82"/>
      <c r="E48" s="83"/>
      <c r="F48" s="83"/>
      <c r="H48" s="16"/>
      <c r="I48" s="14"/>
      <c r="J48" s="14"/>
    </row>
    <row r="49" spans="1:10" x14ac:dyDescent="0.25">
      <c r="A49" s="87" t="s">
        <v>20</v>
      </c>
      <c r="B49" s="88" t="s">
        <v>101</v>
      </c>
      <c r="C49" s="89">
        <v>4</v>
      </c>
      <c r="D49" s="90" t="s">
        <v>4</v>
      </c>
      <c r="E49" s="91">
        <f>SUM(F50:F57)</f>
        <v>0</v>
      </c>
      <c r="F49" s="91">
        <f>C49*E49</f>
        <v>0</v>
      </c>
      <c r="G49" s="135"/>
      <c r="H49" s="91">
        <f>SUM(H50:H57)*C49</f>
        <v>0</v>
      </c>
      <c r="I49" s="91">
        <f>F49+H49</f>
        <v>0</v>
      </c>
      <c r="J49" s="14"/>
    </row>
    <row r="50" spans="1:10" ht="60" x14ac:dyDescent="0.25">
      <c r="A50" s="79"/>
      <c r="B50" s="92" t="s">
        <v>104</v>
      </c>
      <c r="C50" s="151">
        <v>1</v>
      </c>
      <c r="D50" s="153" t="s">
        <v>4</v>
      </c>
      <c r="E50" s="155">
        <v>0</v>
      </c>
      <c r="F50" s="156">
        <f t="shared" ref="F50:F57" si="13">C50*E50</f>
        <v>0</v>
      </c>
      <c r="G50" s="162">
        <v>0</v>
      </c>
      <c r="H50" s="163">
        <f>F50*G50</f>
        <v>0</v>
      </c>
      <c r="I50" s="163">
        <f>F50+H50</f>
        <v>0</v>
      </c>
      <c r="J50" s="14"/>
    </row>
    <row r="51" spans="1:10" ht="30" x14ac:dyDescent="0.25">
      <c r="A51" s="79"/>
      <c r="B51" s="93" t="s">
        <v>44</v>
      </c>
      <c r="C51" s="152"/>
      <c r="D51" s="154"/>
      <c r="E51" s="155"/>
      <c r="F51" s="157"/>
      <c r="G51" s="162"/>
      <c r="H51" s="163"/>
      <c r="I51" s="163"/>
      <c r="J51" s="14"/>
    </row>
    <row r="52" spans="1:10" ht="30" x14ac:dyDescent="0.25">
      <c r="A52" s="79"/>
      <c r="B52" s="75" t="s">
        <v>90</v>
      </c>
      <c r="C52" s="76">
        <v>19.5</v>
      </c>
      <c r="D52" s="77" t="s">
        <v>3</v>
      </c>
      <c r="E52" s="26">
        <v>0</v>
      </c>
      <c r="F52" s="78">
        <f t="shared" si="13"/>
        <v>0</v>
      </c>
      <c r="G52" s="134">
        <v>0</v>
      </c>
      <c r="H52" s="78">
        <f>F52*G52</f>
        <v>0</v>
      </c>
      <c r="I52" s="78">
        <f>F52+H52</f>
        <v>0</v>
      </c>
      <c r="J52" s="14"/>
    </row>
    <row r="53" spans="1:10" ht="45" x14ac:dyDescent="0.25">
      <c r="A53" s="79"/>
      <c r="B53" s="75" t="s">
        <v>62</v>
      </c>
      <c r="C53" s="76">
        <v>2</v>
      </c>
      <c r="D53" s="77" t="s">
        <v>4</v>
      </c>
      <c r="E53" s="26">
        <v>0</v>
      </c>
      <c r="F53" s="78">
        <f t="shared" si="13"/>
        <v>0</v>
      </c>
      <c r="G53" s="134">
        <v>0</v>
      </c>
      <c r="H53" s="78">
        <f t="shared" ref="H53:H56" si="14">F53*G53</f>
        <v>0</v>
      </c>
      <c r="I53" s="78">
        <f t="shared" ref="I53:I56" si="15">F53+H53</f>
        <v>0</v>
      </c>
      <c r="J53" s="14"/>
    </row>
    <row r="54" spans="1:10" ht="45" x14ac:dyDescent="0.25">
      <c r="A54" s="79"/>
      <c r="B54" s="75" t="s">
        <v>91</v>
      </c>
      <c r="C54" s="76">
        <v>1</v>
      </c>
      <c r="D54" s="77" t="s">
        <v>4</v>
      </c>
      <c r="E54" s="2">
        <v>0</v>
      </c>
      <c r="F54" s="78">
        <f t="shared" si="13"/>
        <v>0</v>
      </c>
      <c r="G54" s="134">
        <v>0</v>
      </c>
      <c r="H54" s="78">
        <f t="shared" si="14"/>
        <v>0</v>
      </c>
      <c r="I54" s="78">
        <f t="shared" si="15"/>
        <v>0</v>
      </c>
      <c r="J54" s="14"/>
    </row>
    <row r="55" spans="1:10" ht="30" x14ac:dyDescent="0.25">
      <c r="A55" s="79"/>
      <c r="B55" s="75" t="s">
        <v>45</v>
      </c>
      <c r="C55" s="76">
        <v>1</v>
      </c>
      <c r="D55" s="77" t="s">
        <v>4</v>
      </c>
      <c r="E55" s="2">
        <v>0</v>
      </c>
      <c r="F55" s="78">
        <f t="shared" si="13"/>
        <v>0</v>
      </c>
      <c r="G55" s="134">
        <v>0</v>
      </c>
      <c r="H55" s="78">
        <f t="shared" si="14"/>
        <v>0</v>
      </c>
      <c r="I55" s="78">
        <f t="shared" si="15"/>
        <v>0</v>
      </c>
      <c r="J55" s="14"/>
    </row>
    <row r="56" spans="1:10" x14ac:dyDescent="0.25">
      <c r="A56" s="79"/>
      <c r="B56" s="75" t="s">
        <v>46</v>
      </c>
      <c r="C56" s="76">
        <v>5</v>
      </c>
      <c r="D56" s="77" t="s">
        <v>4</v>
      </c>
      <c r="E56" s="26">
        <v>0</v>
      </c>
      <c r="F56" s="78">
        <f t="shared" si="13"/>
        <v>0</v>
      </c>
      <c r="G56" s="134">
        <v>0</v>
      </c>
      <c r="H56" s="78">
        <f t="shared" si="14"/>
        <v>0</v>
      </c>
      <c r="I56" s="78">
        <f t="shared" si="15"/>
        <v>0</v>
      </c>
      <c r="J56" s="14"/>
    </row>
    <row r="57" spans="1:10" x14ac:dyDescent="0.25">
      <c r="A57" s="79"/>
      <c r="B57" s="75" t="s">
        <v>48</v>
      </c>
      <c r="C57" s="76">
        <v>2</v>
      </c>
      <c r="D57" s="77" t="s">
        <v>4</v>
      </c>
      <c r="E57" s="26">
        <v>0</v>
      </c>
      <c r="F57" s="78">
        <f t="shared" si="13"/>
        <v>0</v>
      </c>
      <c r="G57" s="134">
        <v>0</v>
      </c>
      <c r="H57" s="78">
        <f t="shared" ref="H57" si="16">F57*G57</f>
        <v>0</v>
      </c>
      <c r="I57" s="78">
        <f t="shared" ref="I57" si="17">F57+H57</f>
        <v>0</v>
      </c>
      <c r="J57" s="14"/>
    </row>
    <row r="58" spans="1:10" x14ac:dyDescent="0.25">
      <c r="A58" s="79"/>
      <c r="B58" s="94"/>
      <c r="C58" s="81"/>
      <c r="D58" s="82"/>
      <c r="E58" s="83"/>
      <c r="F58" s="83"/>
      <c r="H58" s="16"/>
      <c r="I58" s="14"/>
      <c r="J58" s="14"/>
    </row>
    <row r="59" spans="1:10" s="7" customFormat="1" x14ac:dyDescent="0.25">
      <c r="A59" s="95" t="s">
        <v>9</v>
      </c>
      <c r="B59" s="96" t="s">
        <v>144</v>
      </c>
      <c r="C59" s="97">
        <v>1</v>
      </c>
      <c r="D59" s="98" t="s">
        <v>61</v>
      </c>
      <c r="E59" s="99">
        <f>SUM(F60:F63)</f>
        <v>0</v>
      </c>
      <c r="F59" s="99">
        <f>C59*E59</f>
        <v>0</v>
      </c>
      <c r="G59" s="128"/>
      <c r="H59" s="99">
        <f>SUM(H60:H63)*C59</f>
        <v>0</v>
      </c>
      <c r="I59" s="99">
        <f>F59+H59</f>
        <v>0</v>
      </c>
      <c r="J59" s="16"/>
    </row>
    <row r="60" spans="1:10" x14ac:dyDescent="0.25">
      <c r="A60" s="79"/>
      <c r="B60" s="75" t="s">
        <v>130</v>
      </c>
      <c r="C60" s="76">
        <v>1</v>
      </c>
      <c r="D60" s="77" t="s">
        <v>4</v>
      </c>
      <c r="E60" s="3">
        <v>0</v>
      </c>
      <c r="F60" s="78">
        <f>C60*E60</f>
        <v>0</v>
      </c>
      <c r="G60" s="132">
        <v>0</v>
      </c>
      <c r="H60" s="78">
        <f>F60*G60</f>
        <v>0</v>
      </c>
      <c r="I60" s="78">
        <f>F60+H60</f>
        <v>0</v>
      </c>
      <c r="J60" s="14"/>
    </row>
    <row r="61" spans="1:10" x14ac:dyDescent="0.25">
      <c r="A61" s="79"/>
      <c r="B61" s="75" t="s">
        <v>131</v>
      </c>
      <c r="C61" s="76">
        <v>1</v>
      </c>
      <c r="D61" s="77" t="s">
        <v>4</v>
      </c>
      <c r="E61" s="3">
        <v>0</v>
      </c>
      <c r="F61" s="78">
        <f>C61*E61</f>
        <v>0</v>
      </c>
      <c r="G61" s="132">
        <v>0</v>
      </c>
      <c r="H61" s="78">
        <f>F61*G61</f>
        <v>0</v>
      </c>
      <c r="I61" s="78">
        <f>F61+H61</f>
        <v>0</v>
      </c>
      <c r="J61" s="14"/>
    </row>
    <row r="62" spans="1:10" x14ac:dyDescent="0.25">
      <c r="A62" s="79"/>
      <c r="B62" s="75" t="s">
        <v>132</v>
      </c>
      <c r="C62" s="76">
        <v>1</v>
      </c>
      <c r="D62" s="77" t="s">
        <v>4</v>
      </c>
      <c r="E62" s="3">
        <v>0</v>
      </c>
      <c r="F62" s="78">
        <f t="shared" ref="F62:F63" si="18">C62*E62</f>
        <v>0</v>
      </c>
      <c r="G62" s="132">
        <v>0</v>
      </c>
      <c r="H62" s="78">
        <f t="shared" ref="H62:H63" si="19">F62*G62</f>
        <v>0</v>
      </c>
      <c r="I62" s="78">
        <f t="shared" ref="I62:I63" si="20">F62+H62</f>
        <v>0</v>
      </c>
      <c r="J62" s="14"/>
    </row>
    <row r="63" spans="1:10" x14ac:dyDescent="0.25">
      <c r="A63" s="79"/>
      <c r="B63" s="75" t="s">
        <v>133</v>
      </c>
      <c r="C63" s="76">
        <v>1</v>
      </c>
      <c r="D63" s="77" t="s">
        <v>4</v>
      </c>
      <c r="E63" s="3">
        <v>0</v>
      </c>
      <c r="F63" s="78">
        <f t="shared" si="18"/>
        <v>0</v>
      </c>
      <c r="G63" s="132">
        <v>0</v>
      </c>
      <c r="H63" s="78">
        <f t="shared" si="19"/>
        <v>0</v>
      </c>
      <c r="I63" s="78">
        <f t="shared" si="20"/>
        <v>0</v>
      </c>
      <c r="J63" s="14"/>
    </row>
    <row r="64" spans="1:10" x14ac:dyDescent="0.25">
      <c r="A64" s="79"/>
      <c r="B64" s="94"/>
      <c r="C64" s="100"/>
      <c r="D64" s="82"/>
      <c r="E64" s="83"/>
      <c r="F64" s="83"/>
      <c r="H64" s="16"/>
      <c r="I64" s="14"/>
      <c r="J64" s="14"/>
    </row>
    <row r="65" spans="1:10" s="7" customFormat="1" x14ac:dyDescent="0.25">
      <c r="A65" s="101" t="s">
        <v>12</v>
      </c>
      <c r="B65" s="102" t="s">
        <v>41</v>
      </c>
      <c r="C65" s="103">
        <v>1</v>
      </c>
      <c r="D65" s="104" t="s">
        <v>61</v>
      </c>
      <c r="E65" s="24">
        <v>0</v>
      </c>
      <c r="F65" s="105">
        <f>C65*E65</f>
        <v>0</v>
      </c>
      <c r="G65" s="136">
        <v>0</v>
      </c>
      <c r="H65" s="105">
        <f>G65*E65*C65</f>
        <v>0</v>
      </c>
      <c r="I65" s="105">
        <f>F65+H65</f>
        <v>0</v>
      </c>
      <c r="J65" s="16"/>
    </row>
    <row r="66" spans="1:10" x14ac:dyDescent="0.25">
      <c r="A66" s="79"/>
      <c r="B66" s="75" t="s">
        <v>23</v>
      </c>
      <c r="C66" s="76">
        <v>1</v>
      </c>
      <c r="D66" s="77" t="s">
        <v>61</v>
      </c>
      <c r="E66" s="145"/>
      <c r="F66" s="146"/>
      <c r="G66" s="145"/>
      <c r="H66" s="146"/>
      <c r="I66" s="158"/>
      <c r="J66" s="14"/>
    </row>
    <row r="67" spans="1:10" x14ac:dyDescent="0.25">
      <c r="A67" s="79"/>
      <c r="B67" s="75" t="s">
        <v>21</v>
      </c>
      <c r="C67" s="76">
        <v>1</v>
      </c>
      <c r="D67" s="77" t="s">
        <v>61</v>
      </c>
      <c r="E67" s="147"/>
      <c r="F67" s="148"/>
      <c r="G67" s="147"/>
      <c r="H67" s="148"/>
      <c r="I67" s="158"/>
      <c r="J67" s="14"/>
    </row>
    <row r="68" spans="1:10" x14ac:dyDescent="0.25">
      <c r="A68" s="79"/>
      <c r="B68" s="75" t="s">
        <v>22</v>
      </c>
      <c r="C68" s="76">
        <v>1</v>
      </c>
      <c r="D68" s="77" t="s">
        <v>61</v>
      </c>
      <c r="E68" s="147"/>
      <c r="F68" s="148"/>
      <c r="G68" s="147"/>
      <c r="H68" s="148"/>
      <c r="I68" s="158"/>
      <c r="J68" s="14"/>
    </row>
    <row r="69" spans="1:10" x14ac:dyDescent="0.25">
      <c r="A69" s="79"/>
      <c r="B69" s="75" t="s">
        <v>25</v>
      </c>
      <c r="C69" s="76">
        <v>1</v>
      </c>
      <c r="D69" s="77" t="s">
        <v>61</v>
      </c>
      <c r="E69" s="147"/>
      <c r="F69" s="148"/>
      <c r="G69" s="147"/>
      <c r="H69" s="148"/>
      <c r="I69" s="158"/>
      <c r="J69" s="14"/>
    </row>
    <row r="70" spans="1:10" x14ac:dyDescent="0.25">
      <c r="A70" s="79"/>
      <c r="B70" s="75" t="s">
        <v>136</v>
      </c>
      <c r="C70" s="76">
        <v>1</v>
      </c>
      <c r="D70" s="77" t="s">
        <v>61</v>
      </c>
      <c r="E70" s="147"/>
      <c r="F70" s="148"/>
      <c r="G70" s="147"/>
      <c r="H70" s="148"/>
      <c r="I70" s="158"/>
      <c r="J70" s="14"/>
    </row>
    <row r="71" spans="1:10" x14ac:dyDescent="0.25">
      <c r="A71" s="79"/>
      <c r="B71" s="75" t="s">
        <v>49</v>
      </c>
      <c r="C71" s="76">
        <v>1</v>
      </c>
      <c r="D71" s="77" t="s">
        <v>61</v>
      </c>
      <c r="E71" s="147"/>
      <c r="F71" s="148"/>
      <c r="G71" s="147"/>
      <c r="H71" s="148"/>
      <c r="I71" s="158"/>
      <c r="J71" s="14"/>
    </row>
    <row r="72" spans="1:10" x14ac:dyDescent="0.25">
      <c r="A72" s="79"/>
      <c r="B72" s="75" t="s">
        <v>47</v>
      </c>
      <c r="C72" s="76">
        <v>1</v>
      </c>
      <c r="D72" s="77" t="s">
        <v>61</v>
      </c>
      <c r="E72" s="149"/>
      <c r="F72" s="150"/>
      <c r="G72" s="149"/>
      <c r="H72" s="150"/>
      <c r="I72" s="158"/>
      <c r="J72" s="14"/>
    </row>
    <row r="73" spans="1:10" x14ac:dyDescent="0.25">
      <c r="A73" s="79"/>
      <c r="B73" s="94"/>
      <c r="C73" s="100"/>
      <c r="D73" s="82"/>
      <c r="E73" s="83"/>
      <c r="F73" s="83"/>
      <c r="H73" s="16"/>
      <c r="I73" s="14"/>
      <c r="J73" s="14"/>
    </row>
    <row r="74" spans="1:10" s="7" customFormat="1" ht="30" x14ac:dyDescent="0.25">
      <c r="A74" s="106" t="s">
        <v>24</v>
      </c>
      <c r="B74" s="107" t="s">
        <v>43</v>
      </c>
      <c r="C74" s="108">
        <v>1</v>
      </c>
      <c r="D74" s="106" t="s">
        <v>61</v>
      </c>
      <c r="E74" s="109">
        <f>SUM(F75:F75)</f>
        <v>0</v>
      </c>
      <c r="F74" s="109">
        <f>C74*E74</f>
        <v>0</v>
      </c>
      <c r="G74" s="129"/>
      <c r="H74" s="109">
        <f>G75*F75*C74</f>
        <v>0</v>
      </c>
      <c r="I74" s="109">
        <f>F74+H74</f>
        <v>0</v>
      </c>
      <c r="J74" s="16"/>
    </row>
    <row r="75" spans="1:10" x14ac:dyDescent="0.25">
      <c r="A75" s="79"/>
      <c r="B75" s="85" t="s">
        <v>26</v>
      </c>
      <c r="C75" s="76">
        <v>330</v>
      </c>
      <c r="D75" s="77" t="s">
        <v>7</v>
      </c>
      <c r="E75" s="4">
        <v>0</v>
      </c>
      <c r="F75" s="78">
        <f>C75*E75</f>
        <v>0</v>
      </c>
      <c r="G75" s="131">
        <v>0</v>
      </c>
      <c r="H75" s="78">
        <f>F75*G75</f>
        <v>0</v>
      </c>
      <c r="I75" s="78">
        <f>F75+H75</f>
        <v>0</v>
      </c>
      <c r="J75" s="14"/>
    </row>
    <row r="76" spans="1:10" x14ac:dyDescent="0.25">
      <c r="A76" s="79"/>
      <c r="B76" s="94"/>
      <c r="C76" s="80"/>
      <c r="D76" s="110"/>
      <c r="E76" s="111"/>
      <c r="F76" s="111"/>
      <c r="H76" s="16"/>
      <c r="I76" s="14"/>
      <c r="J76" s="14"/>
    </row>
    <row r="77" spans="1:10" x14ac:dyDescent="0.25">
      <c r="A77" s="79"/>
      <c r="B77" s="94"/>
      <c r="C77" s="80"/>
      <c r="D77" s="110"/>
      <c r="E77" s="111"/>
      <c r="F77" s="111"/>
      <c r="H77" s="16"/>
      <c r="I77" s="14"/>
      <c r="J77" s="14"/>
    </row>
    <row r="78" spans="1:10" x14ac:dyDescent="0.25">
      <c r="A78" s="79" t="s">
        <v>31</v>
      </c>
      <c r="B78" s="94" t="s">
        <v>32</v>
      </c>
      <c r="C78" s="80"/>
      <c r="D78" s="110"/>
      <c r="E78" s="111"/>
      <c r="F78" s="111"/>
      <c r="H78" s="16"/>
      <c r="I78" s="14"/>
      <c r="J78" s="14"/>
    </row>
    <row r="79" spans="1:10" ht="60" customHeight="1" x14ac:dyDescent="0.25">
      <c r="A79" s="79"/>
      <c r="B79" s="164" t="s">
        <v>143</v>
      </c>
      <c r="C79" s="164"/>
      <c r="D79" s="164"/>
      <c r="E79" s="164"/>
      <c r="F79" s="164"/>
      <c r="H79" s="16"/>
      <c r="I79" s="14"/>
      <c r="J79" s="14"/>
    </row>
    <row r="80" spans="1:10" x14ac:dyDescent="0.25">
      <c r="A80" s="17"/>
      <c r="B80" s="19"/>
      <c r="C80" s="18"/>
      <c r="D80" s="20"/>
      <c r="E80" s="21"/>
      <c r="F80" s="21"/>
      <c r="H80" s="16"/>
      <c r="I80" s="14"/>
      <c r="J80" s="14"/>
    </row>
    <row r="81" spans="1:10" x14ac:dyDescent="0.25">
      <c r="A81" s="17"/>
      <c r="B81" s="19"/>
      <c r="C81" s="18"/>
      <c r="D81" s="20"/>
      <c r="E81" s="21"/>
      <c r="F81" s="21"/>
      <c r="H81" s="16"/>
      <c r="I81" s="14"/>
      <c r="J81" s="14"/>
    </row>
    <row r="82" spans="1:10" x14ac:dyDescent="0.25">
      <c r="A82" s="17"/>
      <c r="B82" s="19"/>
      <c r="C82" s="18"/>
      <c r="D82" s="20"/>
      <c r="E82" s="21"/>
      <c r="F82" s="21"/>
      <c r="H82" s="16"/>
      <c r="I82" s="14"/>
      <c r="J82" s="14"/>
    </row>
    <row r="83" spans="1:10" x14ac:dyDescent="0.25">
      <c r="A83" s="17"/>
      <c r="B83" s="19"/>
      <c r="C83" s="18"/>
      <c r="D83" s="20"/>
      <c r="E83" s="21"/>
      <c r="F83" s="21"/>
      <c r="H83" s="16"/>
      <c r="I83" s="14"/>
      <c r="J83" s="14"/>
    </row>
  </sheetData>
  <mergeCells count="14">
    <mergeCell ref="G66:H72"/>
    <mergeCell ref="I66:I72"/>
    <mergeCell ref="G25:H27"/>
    <mergeCell ref="I25:I27"/>
    <mergeCell ref="G50:G51"/>
    <mergeCell ref="H50:H51"/>
    <mergeCell ref="I50:I51"/>
    <mergeCell ref="B79:F79"/>
    <mergeCell ref="E66:F72"/>
    <mergeCell ref="E25:F27"/>
    <mergeCell ref="C50:C51"/>
    <mergeCell ref="D50:D51"/>
    <mergeCell ref="E50:E51"/>
    <mergeCell ref="F50:F51"/>
  </mergeCells>
  <pageMargins left="0.7" right="0.7" top="0.75" bottom="0.75" header="0.3" footer="0.3"/>
  <pageSetup paperSize="9" scale="89" orientation="landscape" r:id="rId1"/>
  <rowBreaks count="3" manualBreakCount="3">
    <brk id="23" max="5" man="1"/>
    <brk id="48" max="5" man="1"/>
    <brk id="64" max="5" man="1"/>
  </rowBreaks>
  <colBreaks count="1" manualBreakCount="1">
    <brk id="7" max="207"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árok10"/>
  <dimension ref="A3:J7"/>
  <sheetViews>
    <sheetView workbookViewId="0">
      <selection activeCell="I24" sqref="I24"/>
    </sheetView>
  </sheetViews>
  <sheetFormatPr defaultRowHeight="15" x14ac:dyDescent="0.25"/>
  <sheetData>
    <row r="3" spans="1:10" x14ac:dyDescent="0.25">
      <c r="A3" s="27"/>
      <c r="B3" s="27" t="s">
        <v>51</v>
      </c>
      <c r="C3" s="27"/>
      <c r="D3" s="27"/>
      <c r="E3" s="27"/>
      <c r="F3" s="27"/>
      <c r="G3" s="27"/>
      <c r="H3" s="27"/>
      <c r="I3" s="27"/>
      <c r="J3" s="27"/>
    </row>
    <row r="4" spans="1:10" x14ac:dyDescent="0.25">
      <c r="A4" s="27"/>
      <c r="B4" s="27" t="s">
        <v>52</v>
      </c>
      <c r="C4" s="27"/>
      <c r="D4" s="27"/>
      <c r="E4" s="27"/>
      <c r="F4" s="27"/>
      <c r="G4" s="27"/>
      <c r="H4" s="27"/>
      <c r="I4" s="27"/>
      <c r="J4" s="27"/>
    </row>
    <row r="5" spans="1:10" x14ac:dyDescent="0.25">
      <c r="A5" s="27"/>
      <c r="B5" s="27" t="s">
        <v>53</v>
      </c>
      <c r="C5" s="27"/>
      <c r="D5" s="27"/>
      <c r="E5" s="27"/>
      <c r="F5" s="27"/>
      <c r="G5" s="27"/>
      <c r="H5" s="27"/>
      <c r="I5" s="27"/>
      <c r="J5" s="27"/>
    </row>
    <row r="6" spans="1:10" x14ac:dyDescent="0.25">
      <c r="A6" s="27"/>
      <c r="B6" s="27"/>
      <c r="C6" s="27"/>
      <c r="D6" s="27"/>
      <c r="E6" s="27"/>
      <c r="F6" s="27"/>
      <c r="G6" s="27"/>
      <c r="H6" s="27"/>
      <c r="I6" s="27"/>
      <c r="J6" s="27"/>
    </row>
    <row r="7" spans="1:10" x14ac:dyDescent="0.25">
      <c r="A7" s="27"/>
      <c r="B7" s="121"/>
      <c r="C7" s="122"/>
      <c r="D7" s="123"/>
      <c r="E7" s="124"/>
      <c r="F7" s="125"/>
      <c r="G7" s="126"/>
      <c r="H7" s="27"/>
      <c r="I7" s="27"/>
      <c r="J7" s="27"/>
    </row>
  </sheetData>
  <sheetProtection algorithmName="SHA-512" hashValue="ncrW/tWu2iGqwJ8pOEOuDfXT/181QA7P1qerXPY6iAkfHd/uiIjiEGmVawEOahnEMFH14R/WfwErJLJ7tdd+vA==" saltValue="If41w7tGr59W6hnZpROgu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5</vt:i4>
      </vt:variant>
      <vt:variant>
        <vt:lpstr>Pomenované rozsahy</vt:lpstr>
      </vt:variant>
      <vt:variant>
        <vt:i4>3</vt:i4>
      </vt:variant>
    </vt:vector>
  </HeadingPairs>
  <TitlesOfParts>
    <vt:vector size="8" baseType="lpstr">
      <vt:lpstr>Rozpočet Promenáda</vt:lpstr>
      <vt:lpstr>LC1 - "A" Plávajúce premostenie</vt:lpstr>
      <vt:lpstr>LC2 - "B" Plávajúce prístavisko</vt:lpstr>
      <vt:lpstr>LC3 - "C" Plávajúca promenáda</vt:lpstr>
      <vt:lpstr>Inštrukcie k vypĺňaniu hárkov</vt:lpstr>
      <vt:lpstr>'LC1 - "A" Plávajúce premostenie'!Oblasť_tlače</vt:lpstr>
      <vt:lpstr>'LC2 - "B" Plávajúce prístavisko'!Oblasť_tlače</vt:lpstr>
      <vt:lpstr>'LC3 - "C" Plávajúca promenáda'!Oblasť_tlače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2026-05-18T08:01:29Z</dcterms:modified>
</cp:coreProperties>
</file>